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705" windowWidth="14805" windowHeight="7410"/>
  </bookViews>
  <sheets>
    <sheet name="2022համ" sheetId="18" r:id="rId1"/>
    <sheet name="2022 մեծ" sheetId="19" r:id="rId2"/>
    <sheet name="ամփոփ" sheetId="20" r:id="rId3"/>
    <sheet name="ամփոփ ՏԸՀ" sheetId="21" r:id="rId4"/>
    <sheet name="ՏԸՀ" sheetId="16" state="hidden" r:id="rId5"/>
  </sheets>
  <definedNames>
    <definedName name="_xlnm._FilterDatabase" localSheetId="1" hidden="1">'2022 մեծ'!$A$1:$N$44</definedName>
    <definedName name="_xlnm._FilterDatabase" localSheetId="0" hidden="1">'2022համ'!$A$3:$N$43</definedName>
    <definedName name="_xlnm.Print_Titles" localSheetId="1">'2022 մեծ'!$1:$1</definedName>
    <definedName name="_xlnm.Print_Titles" localSheetId="0">'2022համ'!$3:$3</definedName>
  </definedNames>
  <calcPr calcId="162913"/>
</workbook>
</file>

<file path=xl/calcChain.xml><?xml version="1.0" encoding="utf-8"?>
<calcChain xmlns="http://schemas.openxmlformats.org/spreadsheetml/2006/main">
  <c r="G29" i="21" l="1"/>
  <c r="E7" i="21"/>
  <c r="D3" i="21"/>
  <c r="B23" i="21"/>
  <c r="B2" i="20" l="1"/>
  <c r="B3" i="21" l="1"/>
  <c r="C3" i="21"/>
  <c r="M31" i="21"/>
  <c r="E24" i="21"/>
  <c r="L31" i="21"/>
  <c r="N31" i="21" l="1"/>
  <c r="E4" i="21"/>
  <c r="E5" i="21"/>
  <c r="E6" i="21"/>
  <c r="E8" i="21"/>
  <c r="E9" i="21"/>
  <c r="E10" i="21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H23" i="21" s="1"/>
  <c r="E25" i="21"/>
  <c r="E26" i="21"/>
  <c r="E27" i="21"/>
  <c r="E28" i="21"/>
  <c r="E29" i="21"/>
  <c r="E30" i="21"/>
  <c r="E3" i="21"/>
  <c r="H3" i="21" s="1"/>
  <c r="B4" i="21"/>
  <c r="H4" i="21" s="1"/>
  <c r="B5" i="21"/>
  <c r="H5" i="21" s="1"/>
  <c r="B6" i="21"/>
  <c r="H6" i="21" s="1"/>
  <c r="B7" i="21"/>
  <c r="H7" i="21" s="1"/>
  <c r="B8" i="21"/>
  <c r="H8" i="21" s="1"/>
  <c r="B9" i="21"/>
  <c r="H9" i="21" s="1"/>
  <c r="B10" i="21"/>
  <c r="H10" i="21" s="1"/>
  <c r="B11" i="21"/>
  <c r="H11" i="21" s="1"/>
  <c r="B12" i="21"/>
  <c r="H12" i="21" s="1"/>
  <c r="B13" i="21"/>
  <c r="H13" i="21" s="1"/>
  <c r="B14" i="21"/>
  <c r="H14" i="21" s="1"/>
  <c r="B15" i="21"/>
  <c r="H15" i="21" s="1"/>
  <c r="B16" i="21"/>
  <c r="H16" i="21" s="1"/>
  <c r="B17" i="21"/>
  <c r="H17" i="21" s="1"/>
  <c r="B18" i="21"/>
  <c r="H18" i="21" s="1"/>
  <c r="B19" i="21"/>
  <c r="H19" i="21" s="1"/>
  <c r="B20" i="21"/>
  <c r="H20" i="21" s="1"/>
  <c r="B21" i="21"/>
  <c r="H21" i="21" s="1"/>
  <c r="B22" i="21"/>
  <c r="H22" i="21" s="1"/>
  <c r="B24" i="21"/>
  <c r="H24" i="21" s="1"/>
  <c r="B25" i="21"/>
  <c r="H25" i="21" s="1"/>
  <c r="B26" i="21"/>
  <c r="H26" i="21" s="1"/>
  <c r="B27" i="21"/>
  <c r="H27" i="21" s="1"/>
  <c r="B28" i="21"/>
  <c r="H28" i="21" s="1"/>
  <c r="B29" i="21"/>
  <c r="H29" i="21" s="1"/>
  <c r="B30" i="21"/>
  <c r="H30" i="21" l="1"/>
  <c r="E31" i="21"/>
  <c r="H31" i="21"/>
  <c r="B31" i="21"/>
  <c r="L42" i="18"/>
  <c r="L45" i="19"/>
  <c r="F4" i="21"/>
  <c r="F5" i="21"/>
  <c r="F6" i="21"/>
  <c r="F7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" i="21"/>
  <c r="I3" i="21" s="1"/>
  <c r="C4" i="21"/>
  <c r="I4" i="21" s="1"/>
  <c r="C5" i="21"/>
  <c r="I5" i="21" s="1"/>
  <c r="C6" i="21"/>
  <c r="I6" i="21" s="1"/>
  <c r="C7" i="21"/>
  <c r="I7" i="21" s="1"/>
  <c r="C8" i="21"/>
  <c r="C9" i="21"/>
  <c r="I9" i="21" s="1"/>
  <c r="C10" i="21"/>
  <c r="I10" i="21" s="1"/>
  <c r="C11" i="21"/>
  <c r="I11" i="21" s="1"/>
  <c r="C12" i="21"/>
  <c r="I12" i="21" s="1"/>
  <c r="C13" i="21"/>
  <c r="I13" i="21" s="1"/>
  <c r="C14" i="21"/>
  <c r="I14" i="21" s="1"/>
  <c r="C15" i="21"/>
  <c r="I15" i="21" s="1"/>
  <c r="C16" i="21"/>
  <c r="C17" i="21"/>
  <c r="C18" i="21"/>
  <c r="I18" i="21" s="1"/>
  <c r="C19" i="21"/>
  <c r="I19" i="21" s="1"/>
  <c r="C20" i="21"/>
  <c r="I20" i="21" s="1"/>
  <c r="C21" i="21"/>
  <c r="I21" i="21" s="1"/>
  <c r="C22" i="21"/>
  <c r="I22" i="21" s="1"/>
  <c r="C23" i="21"/>
  <c r="C24" i="21"/>
  <c r="C25" i="21"/>
  <c r="C26" i="21"/>
  <c r="C27" i="21"/>
  <c r="C28" i="21"/>
  <c r="I28" i="21" s="1"/>
  <c r="C29" i="21"/>
  <c r="C30" i="21"/>
  <c r="G4" i="2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30" i="21"/>
  <c r="G3" i="21"/>
  <c r="D4" i="21"/>
  <c r="D5" i="21"/>
  <c r="D6" i="21"/>
  <c r="D7" i="21"/>
  <c r="D8" i="21"/>
  <c r="D9" i="21"/>
  <c r="D10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J29" i="21" s="1"/>
  <c r="D30" i="21"/>
  <c r="K42" i="18"/>
  <c r="K45" i="19"/>
  <c r="N44" i="19"/>
  <c r="N43" i="19"/>
  <c r="N42" i="19"/>
  <c r="N41" i="19"/>
  <c r="N40" i="19"/>
  <c r="N39" i="19"/>
  <c r="N38" i="19"/>
  <c r="N37" i="19"/>
  <c r="N36" i="19"/>
  <c r="N35" i="19"/>
  <c r="N34" i="19"/>
  <c r="N33" i="19"/>
  <c r="N32" i="19"/>
  <c r="N31" i="19"/>
  <c r="N30" i="19"/>
  <c r="N29" i="19"/>
  <c r="N28" i="19"/>
  <c r="N27" i="19"/>
  <c r="N26" i="19"/>
  <c r="N25" i="19"/>
  <c r="N24" i="19"/>
  <c r="N23" i="19"/>
  <c r="N22" i="19"/>
  <c r="N21" i="19"/>
  <c r="N20" i="19"/>
  <c r="N19" i="19"/>
  <c r="N18" i="19"/>
  <c r="N17" i="19"/>
  <c r="N16" i="19"/>
  <c r="N15" i="19"/>
  <c r="N14" i="19"/>
  <c r="N13" i="19"/>
  <c r="N12" i="19"/>
  <c r="N11" i="19"/>
  <c r="N10" i="19"/>
  <c r="N9" i="19"/>
  <c r="N8" i="19"/>
  <c r="N7" i="19"/>
  <c r="N6" i="19"/>
  <c r="N5" i="19"/>
  <c r="N4" i="19"/>
  <c r="N3" i="19"/>
  <c r="N2" i="19"/>
  <c r="N41" i="18"/>
  <c r="N40" i="18"/>
  <c r="N39" i="18"/>
  <c r="N38" i="18"/>
  <c r="N37" i="18"/>
  <c r="N36" i="18"/>
  <c r="N35" i="18"/>
  <c r="N34" i="18"/>
  <c r="N33" i="18"/>
  <c r="N32" i="18"/>
  <c r="N31" i="18"/>
  <c r="N30" i="18"/>
  <c r="N29" i="18"/>
  <c r="N28" i="18"/>
  <c r="N27" i="18"/>
  <c r="N26" i="18"/>
  <c r="N25" i="18"/>
  <c r="N24" i="18"/>
  <c r="N23" i="18"/>
  <c r="N22" i="18"/>
  <c r="N21" i="18"/>
  <c r="N20" i="18"/>
  <c r="N19" i="18"/>
  <c r="N18" i="18"/>
  <c r="N17" i="18"/>
  <c r="N16" i="18"/>
  <c r="N15" i="18"/>
  <c r="N14" i="18"/>
  <c r="N13" i="18"/>
  <c r="N12" i="18"/>
  <c r="N11" i="18"/>
  <c r="N10" i="18"/>
  <c r="N9" i="18"/>
  <c r="N8" i="18"/>
  <c r="N7" i="18"/>
  <c r="N6" i="18"/>
  <c r="N5" i="18"/>
  <c r="N4" i="18"/>
  <c r="I29" i="21" l="1"/>
  <c r="I30" i="21"/>
  <c r="I24" i="21"/>
  <c r="I8" i="21"/>
  <c r="I26" i="21"/>
  <c r="J25" i="21"/>
  <c r="J17" i="21"/>
  <c r="J9" i="21"/>
  <c r="I25" i="21"/>
  <c r="I17" i="21"/>
  <c r="I16" i="21"/>
  <c r="J21" i="21"/>
  <c r="J13" i="21"/>
  <c r="J5" i="21"/>
  <c r="D31" i="21"/>
  <c r="G31" i="21"/>
  <c r="J20" i="21"/>
  <c r="J12" i="21"/>
  <c r="J27" i="21"/>
  <c r="J23" i="21"/>
  <c r="J19" i="21"/>
  <c r="J15" i="21"/>
  <c r="J11" i="21"/>
  <c r="J7" i="21"/>
  <c r="J28" i="21"/>
  <c r="J16" i="21"/>
  <c r="J4" i="21"/>
  <c r="J30" i="21"/>
  <c r="J26" i="21"/>
  <c r="J22" i="21"/>
  <c r="J18" i="21"/>
  <c r="J14" i="21"/>
  <c r="J10" i="21"/>
  <c r="J6" i="21"/>
  <c r="J24" i="21"/>
  <c r="J8" i="21"/>
  <c r="J3" i="21"/>
  <c r="I27" i="21"/>
  <c r="I23" i="21"/>
  <c r="F31" i="21"/>
  <c r="C31" i="21"/>
  <c r="I31" i="21" l="1"/>
  <c r="J31" i="21"/>
</calcChain>
</file>

<file path=xl/sharedStrings.xml><?xml version="1.0" encoding="utf-8"?>
<sst xmlns="http://schemas.openxmlformats.org/spreadsheetml/2006/main" count="4448" uniqueCount="2392">
  <si>
    <t>Գեղարքունիք</t>
  </si>
  <si>
    <t>մարզ</t>
  </si>
  <si>
    <t>համայնք</t>
  </si>
  <si>
    <t>ընտրու-թյուն</t>
  </si>
  <si>
    <t>նախորդ ընտրության օրը</t>
  </si>
  <si>
    <t>քաղ. համայնք</t>
  </si>
  <si>
    <t>նախատեսվող ընտրության օրը</t>
  </si>
  <si>
    <t>Արագածոտն</t>
  </si>
  <si>
    <t>Կոտայք</t>
  </si>
  <si>
    <t>Շիրակ</t>
  </si>
  <si>
    <t>Սյունիք</t>
  </si>
  <si>
    <t>Տավուշ</t>
  </si>
  <si>
    <t>Սարալանջ</t>
  </si>
  <si>
    <t>Տեղ. Քանակը</t>
  </si>
  <si>
    <t>Արմավիր</t>
  </si>
  <si>
    <t>Արարատ</t>
  </si>
  <si>
    <t>Լոռի</t>
  </si>
  <si>
    <t>Մեծաձոր</t>
  </si>
  <si>
    <t>Ծաղկալանջ</t>
  </si>
  <si>
    <t>Գեղաքար</t>
  </si>
  <si>
    <t>Նիգավան</t>
  </si>
  <si>
    <t>Մաքենիս</t>
  </si>
  <si>
    <t>Գնիշիկ</t>
  </si>
  <si>
    <t>Վայոց ձոր</t>
  </si>
  <si>
    <t>Նոր Ամանոս</t>
  </si>
  <si>
    <t>Գեղադիր</t>
  </si>
  <si>
    <t>76</t>
  </si>
  <si>
    <t>Հացաշեն</t>
  </si>
  <si>
    <t>49</t>
  </si>
  <si>
    <t>Ճարճակիս</t>
  </si>
  <si>
    <t>25</t>
  </si>
  <si>
    <t>87</t>
  </si>
  <si>
    <t>88</t>
  </si>
  <si>
    <t>91</t>
  </si>
  <si>
    <t>Նոր Արթիկ</t>
  </si>
  <si>
    <t>Շենավան</t>
  </si>
  <si>
    <t>102</t>
  </si>
  <si>
    <t>Ջամշլու</t>
  </si>
  <si>
    <t>112</t>
  </si>
  <si>
    <t>Վարդաբյուր</t>
  </si>
  <si>
    <t>116</t>
  </si>
  <si>
    <t>Վերին Սասնաշեն</t>
  </si>
  <si>
    <t>136</t>
  </si>
  <si>
    <t>Այգեզարդ</t>
  </si>
  <si>
    <t>158</t>
  </si>
  <si>
    <t>Գոռավան</t>
  </si>
  <si>
    <t>159</t>
  </si>
  <si>
    <t>Դալար</t>
  </si>
  <si>
    <t>163</t>
  </si>
  <si>
    <t>Դարբնիկ</t>
  </si>
  <si>
    <t>168</t>
  </si>
  <si>
    <t>Եղեգնավան</t>
  </si>
  <si>
    <t>171</t>
  </si>
  <si>
    <t>Զորակ</t>
  </si>
  <si>
    <t>177</t>
  </si>
  <si>
    <t>Խաչփար</t>
  </si>
  <si>
    <t>179</t>
  </si>
  <si>
    <t>Հայանիստ</t>
  </si>
  <si>
    <t>Հովտաշեն</t>
  </si>
  <si>
    <t>191</t>
  </si>
  <si>
    <t>Նիզամի</t>
  </si>
  <si>
    <t>195</t>
  </si>
  <si>
    <t>Նորամարգ</t>
  </si>
  <si>
    <t>Ջրաշեն</t>
  </si>
  <si>
    <t>209</t>
  </si>
  <si>
    <t>Սայաթ-Նովա</t>
  </si>
  <si>
    <t>210</t>
  </si>
  <si>
    <t>Սիս</t>
  </si>
  <si>
    <t>212</t>
  </si>
  <si>
    <t>Սիփանիկ</t>
  </si>
  <si>
    <t>219</t>
  </si>
  <si>
    <t>Վերին Դվին</t>
  </si>
  <si>
    <t>249</t>
  </si>
  <si>
    <t>252</t>
  </si>
  <si>
    <t>Բագարան</t>
  </si>
  <si>
    <t>253</t>
  </si>
  <si>
    <t>Բաղրամյան (Բաղրամյան)</t>
  </si>
  <si>
    <t>256</t>
  </si>
  <si>
    <t>Բերքաշատ</t>
  </si>
  <si>
    <t>311</t>
  </si>
  <si>
    <t>Գեղակերտ</t>
  </si>
  <si>
    <t>258</t>
  </si>
  <si>
    <t>Գետաշեն</t>
  </si>
  <si>
    <t>261</t>
  </si>
  <si>
    <t>Դաշտ</t>
  </si>
  <si>
    <t>270</t>
  </si>
  <si>
    <t>Լեռնամերձ</t>
  </si>
  <si>
    <t>275</t>
  </si>
  <si>
    <t>276</t>
  </si>
  <si>
    <t>Ծաղկունք</t>
  </si>
  <si>
    <t>287</t>
  </si>
  <si>
    <t>Մարգարա</t>
  </si>
  <si>
    <t>288</t>
  </si>
  <si>
    <t>Մեծամոր (գյուղ)</t>
  </si>
  <si>
    <t>302</t>
  </si>
  <si>
    <t>Շահումյանի թռչնաֆաբրիկա</t>
  </si>
  <si>
    <t>303</t>
  </si>
  <si>
    <t>308</t>
  </si>
  <si>
    <t>315</t>
  </si>
  <si>
    <t>Տալվորիկ</t>
  </si>
  <si>
    <t>331</t>
  </si>
  <si>
    <t>Այգուտ</t>
  </si>
  <si>
    <t>332</t>
  </si>
  <si>
    <t>Այրք</t>
  </si>
  <si>
    <t>335</t>
  </si>
  <si>
    <t>Ավազան</t>
  </si>
  <si>
    <t>336</t>
  </si>
  <si>
    <t>Արեգունի</t>
  </si>
  <si>
    <t>339</t>
  </si>
  <si>
    <t>Արտանիշ</t>
  </si>
  <si>
    <t>343</t>
  </si>
  <si>
    <t>Գեղամաբակ</t>
  </si>
  <si>
    <t>344</t>
  </si>
  <si>
    <t>Գեղամասար</t>
  </si>
  <si>
    <t>347</t>
  </si>
  <si>
    <t>349</t>
  </si>
  <si>
    <t>Գետիկ</t>
  </si>
  <si>
    <t>351</t>
  </si>
  <si>
    <t>Դդմաշեն</t>
  </si>
  <si>
    <t>353</t>
  </si>
  <si>
    <t>Դրախտիկ</t>
  </si>
  <si>
    <t>369</t>
  </si>
  <si>
    <t>Ծափաթաղ</t>
  </si>
  <si>
    <t>375</t>
  </si>
  <si>
    <t>Կախակն</t>
  </si>
  <si>
    <t>378</t>
  </si>
  <si>
    <t>Կութ</t>
  </si>
  <si>
    <t>385</t>
  </si>
  <si>
    <t>387</t>
  </si>
  <si>
    <t>388</t>
  </si>
  <si>
    <t>389</t>
  </si>
  <si>
    <t>Նորաբակ</t>
  </si>
  <si>
    <t>393</t>
  </si>
  <si>
    <t>Շատջրեք</t>
  </si>
  <si>
    <t>394</t>
  </si>
  <si>
    <t>Շատվան</t>
  </si>
  <si>
    <t>395</t>
  </si>
  <si>
    <t>Շորժա</t>
  </si>
  <si>
    <t>397</t>
  </si>
  <si>
    <t>Ջաղացաձոր</t>
  </si>
  <si>
    <t>404</t>
  </si>
  <si>
    <t>409</t>
  </si>
  <si>
    <t>410</t>
  </si>
  <si>
    <t>Տորֆավան</t>
  </si>
  <si>
    <t>411</t>
  </si>
  <si>
    <t>Տրետուք</t>
  </si>
  <si>
    <t>412</t>
  </si>
  <si>
    <t>Փամբակ</t>
  </si>
  <si>
    <t>413</t>
  </si>
  <si>
    <t>Փոքր Մասրիկ</t>
  </si>
  <si>
    <t>428</t>
  </si>
  <si>
    <t>Անտառամուտ</t>
  </si>
  <si>
    <t>934</t>
  </si>
  <si>
    <t>Անտառաշեն</t>
  </si>
  <si>
    <t>430</t>
  </si>
  <si>
    <t>Արդվի</t>
  </si>
  <si>
    <t>437</t>
  </si>
  <si>
    <t>Բլագոդարնոյե</t>
  </si>
  <si>
    <t>441</t>
  </si>
  <si>
    <t>Գեղասար</t>
  </si>
  <si>
    <t>446</t>
  </si>
  <si>
    <t>Դարպաս</t>
  </si>
  <si>
    <t>447</t>
  </si>
  <si>
    <t>Դեբետ</t>
  </si>
  <si>
    <t>455</t>
  </si>
  <si>
    <t>Լեռնավան</t>
  </si>
  <si>
    <t>477</t>
  </si>
  <si>
    <t>Ձյունաշող</t>
  </si>
  <si>
    <t>480</t>
  </si>
  <si>
    <t>Ձորամուտ</t>
  </si>
  <si>
    <t>489</t>
  </si>
  <si>
    <t>Մեղվահովիտ</t>
  </si>
  <si>
    <t>492</t>
  </si>
  <si>
    <t>Յաղդան</t>
  </si>
  <si>
    <t>494</t>
  </si>
  <si>
    <t>Նովոսելցովո</t>
  </si>
  <si>
    <t>418</t>
  </si>
  <si>
    <t>Շամլուղ</t>
  </si>
  <si>
    <t>504</t>
  </si>
  <si>
    <t>Պետրովկա</t>
  </si>
  <si>
    <t>516</t>
  </si>
  <si>
    <t>Վահագնի</t>
  </si>
  <si>
    <t>Քարաբերդ</t>
  </si>
  <si>
    <t>541</t>
  </si>
  <si>
    <t>Արզական</t>
  </si>
  <si>
    <t>543</t>
  </si>
  <si>
    <t>Արտավազ</t>
  </si>
  <si>
    <t>551</t>
  </si>
  <si>
    <t>Գետամեջ</t>
  </si>
  <si>
    <t>557</t>
  </si>
  <si>
    <t>Զորավան</t>
  </si>
  <si>
    <t>564</t>
  </si>
  <si>
    <t>565</t>
  </si>
  <si>
    <t>Հանքավան</t>
  </si>
  <si>
    <t>567</t>
  </si>
  <si>
    <t>Հացավան</t>
  </si>
  <si>
    <t>573</t>
  </si>
  <si>
    <t>Նոր Արտամետ</t>
  </si>
  <si>
    <t>533</t>
  </si>
  <si>
    <t>Չարենցավան</t>
  </si>
  <si>
    <t>585</t>
  </si>
  <si>
    <t>587</t>
  </si>
  <si>
    <t>589</t>
  </si>
  <si>
    <t>Քաղսի</t>
  </si>
  <si>
    <t>591</t>
  </si>
  <si>
    <t>Քասախ</t>
  </si>
  <si>
    <t>615</t>
  </si>
  <si>
    <t>Բագրավան</t>
  </si>
  <si>
    <t>677</t>
  </si>
  <si>
    <t>Բասեն (Ախուրյան)</t>
  </si>
  <si>
    <t>629</t>
  </si>
  <si>
    <t>Գուսանագյուղ</t>
  </si>
  <si>
    <t>641</t>
  </si>
  <si>
    <t>Լուսակերտ</t>
  </si>
  <si>
    <t>662</t>
  </si>
  <si>
    <t>673</t>
  </si>
  <si>
    <t>Մեծ  Սարիար</t>
  </si>
  <si>
    <t>693</t>
  </si>
  <si>
    <t>Սառնաղբյուր</t>
  </si>
  <si>
    <t>703</t>
  </si>
  <si>
    <t>Վարդաքար</t>
  </si>
  <si>
    <t>707</t>
  </si>
  <si>
    <t>Փոքրաշեն</t>
  </si>
  <si>
    <t>711</t>
  </si>
  <si>
    <t>754</t>
  </si>
  <si>
    <t>Աճանան</t>
  </si>
  <si>
    <t>726</t>
  </si>
  <si>
    <t>Անտառաշատ</t>
  </si>
  <si>
    <t>745</t>
  </si>
  <si>
    <t>Եղեգ</t>
  </si>
  <si>
    <t>747</t>
  </si>
  <si>
    <t>Թանահատ</t>
  </si>
  <si>
    <t>772</t>
  </si>
  <si>
    <t>Իշխանասար</t>
  </si>
  <si>
    <t>770</t>
  </si>
  <si>
    <t>Ձորաստան</t>
  </si>
  <si>
    <t>795</t>
  </si>
  <si>
    <t>Նժդեհ</t>
  </si>
  <si>
    <t>815</t>
  </si>
  <si>
    <t>Տորունիք</t>
  </si>
  <si>
    <t>825</t>
  </si>
  <si>
    <t>Օխտար</t>
  </si>
  <si>
    <t>829</t>
  </si>
  <si>
    <t>Ագարակաձոր</t>
  </si>
  <si>
    <t>842</t>
  </si>
  <si>
    <t>843</t>
  </si>
  <si>
    <t>Գողթանիկ</t>
  </si>
  <si>
    <t>846</t>
  </si>
  <si>
    <t>Եղեգիս</t>
  </si>
  <si>
    <t>849</t>
  </si>
  <si>
    <t>Թառաթումբ</t>
  </si>
  <si>
    <t>850</t>
  </si>
  <si>
    <t>Խաչիկ</t>
  </si>
  <si>
    <t>854</t>
  </si>
  <si>
    <t>Հերմոն</t>
  </si>
  <si>
    <t>862</t>
  </si>
  <si>
    <t>Ռինդ</t>
  </si>
  <si>
    <t>902</t>
  </si>
  <si>
    <t>Լուսահովիտ</t>
  </si>
  <si>
    <t>926</t>
  </si>
  <si>
    <t>Սարիգյուղ</t>
  </si>
  <si>
    <t>Վանեվան</t>
  </si>
  <si>
    <t>Ձորագլուխ</t>
  </si>
  <si>
    <t>78</t>
  </si>
  <si>
    <t>Ջրամբար</t>
  </si>
  <si>
    <t>103</t>
  </si>
  <si>
    <t>Սուսեր</t>
  </si>
  <si>
    <t>111</t>
  </si>
  <si>
    <t>Այգավան</t>
  </si>
  <si>
    <t>135</t>
  </si>
  <si>
    <t>Այնթապ</t>
  </si>
  <si>
    <t>139</t>
  </si>
  <si>
    <t>Ավշար</t>
  </si>
  <si>
    <t>140</t>
  </si>
  <si>
    <t>Արարատ (քաղաք)</t>
  </si>
  <si>
    <t>129</t>
  </si>
  <si>
    <t>Դարակերտ</t>
  </si>
  <si>
    <t>162</t>
  </si>
  <si>
    <t>Լանջառ</t>
  </si>
  <si>
    <t>174</t>
  </si>
  <si>
    <t>Նշավան</t>
  </si>
  <si>
    <t>192</t>
  </si>
  <si>
    <t>Ջրահովիտ</t>
  </si>
  <si>
    <t>206</t>
  </si>
  <si>
    <t>Ծովինար</t>
  </si>
  <si>
    <t>373</t>
  </si>
  <si>
    <t>Ձորագյուղ</t>
  </si>
  <si>
    <t>381</t>
  </si>
  <si>
    <t>Մարգահովիտ</t>
  </si>
  <si>
    <t>483</t>
  </si>
  <si>
    <t>Ձիթհանքով</t>
  </si>
  <si>
    <t>665</t>
  </si>
  <si>
    <t>Ջաջուռավան</t>
  </si>
  <si>
    <t>688</t>
  </si>
  <si>
    <t>Ճակատեն</t>
  </si>
  <si>
    <t>773</t>
  </si>
  <si>
    <t>Աչաջուր</t>
  </si>
  <si>
    <t>882</t>
  </si>
  <si>
    <t>Թթուջուր</t>
  </si>
  <si>
    <t>Կաթնաղբյուր</t>
  </si>
  <si>
    <t>Կանչ</t>
  </si>
  <si>
    <t>46</t>
  </si>
  <si>
    <t>Հարթավան</t>
  </si>
  <si>
    <t>75</t>
  </si>
  <si>
    <t>Ոսկեվազ</t>
  </si>
  <si>
    <t>99</t>
  </si>
  <si>
    <t>Պարտիզակ</t>
  </si>
  <si>
    <t>101</t>
  </si>
  <si>
    <t>Սասունիկ</t>
  </si>
  <si>
    <t>107</t>
  </si>
  <si>
    <t>108</t>
  </si>
  <si>
    <t>Ախպրաձոր</t>
  </si>
  <si>
    <t>328</t>
  </si>
  <si>
    <t>358</t>
  </si>
  <si>
    <t>Լճաշեն</t>
  </si>
  <si>
    <t>361</t>
  </si>
  <si>
    <t>Լճավան</t>
  </si>
  <si>
    <t>362</t>
  </si>
  <si>
    <t>Կալավան</t>
  </si>
  <si>
    <t>374</t>
  </si>
  <si>
    <t>Մարտունի (գյուղ)</t>
  </si>
  <si>
    <t>384</t>
  </si>
  <si>
    <t>Նորաշեն</t>
  </si>
  <si>
    <t>391</t>
  </si>
  <si>
    <t>Չկալովկա</t>
  </si>
  <si>
    <t>396</t>
  </si>
  <si>
    <t>Ջիլ</t>
  </si>
  <si>
    <t>398</t>
  </si>
  <si>
    <t>Սարուխան</t>
  </si>
  <si>
    <t>399</t>
  </si>
  <si>
    <t>Ստեփանավան</t>
  </si>
  <si>
    <t>420</t>
  </si>
  <si>
    <t>Այգեհովիտ</t>
  </si>
  <si>
    <t>878</t>
  </si>
  <si>
    <t>Բերդ</t>
  </si>
  <si>
    <t>871</t>
  </si>
  <si>
    <t>Ենոքավան</t>
  </si>
  <si>
    <t>897</t>
  </si>
  <si>
    <t>Չորաթան</t>
  </si>
  <si>
    <t>922</t>
  </si>
  <si>
    <t>Վերին Կարմիր Աղբյուր</t>
  </si>
  <si>
    <t>930</t>
  </si>
  <si>
    <t>Նոր գյուղ</t>
  </si>
  <si>
    <t>Նոր Երզնկա</t>
  </si>
  <si>
    <t>Լեռնաձոր</t>
  </si>
  <si>
    <t>Նոր Աստղաբերդ</t>
  </si>
  <si>
    <t>Աղավնաձոր</t>
  </si>
  <si>
    <t>Արագած</t>
  </si>
  <si>
    <t>Լուսագյուղ</t>
  </si>
  <si>
    <t>Ծաղկաշեն</t>
  </si>
  <si>
    <t>Կայք</t>
  </si>
  <si>
    <t>Շողակն</t>
  </si>
  <si>
    <t>Չքնաղ</t>
  </si>
  <si>
    <t>Վարդենիս</t>
  </si>
  <si>
    <t>Վարդենուտ</t>
  </si>
  <si>
    <t>Քուչակ</t>
  </si>
  <si>
    <t>Կանիաշիր</t>
  </si>
  <si>
    <t>Միջնատուն</t>
  </si>
  <si>
    <t>Միրաք</t>
  </si>
  <si>
    <t>Շենկանի</t>
  </si>
  <si>
    <t>Ռյա թազա</t>
  </si>
  <si>
    <t>Սիփան</t>
  </si>
  <si>
    <t>Գետափ</t>
  </si>
  <si>
    <t>Հնաբերդ</t>
  </si>
  <si>
    <t>Սադունց</t>
  </si>
  <si>
    <t>Վարդաբլուր</t>
  </si>
  <si>
    <t>Անտառամեջ</t>
  </si>
  <si>
    <t>Դպրաբակ</t>
  </si>
  <si>
    <t>Ձորավանք</t>
  </si>
  <si>
    <t>Վահան</t>
  </si>
  <si>
    <t>Ազատ</t>
  </si>
  <si>
    <t>Մեծ Մասրիկ</t>
  </si>
  <si>
    <t>Արփունք</t>
  </si>
  <si>
    <t>Դարանակ</t>
  </si>
  <si>
    <t>Կուտական</t>
  </si>
  <si>
    <t>Նորակերտ</t>
  </si>
  <si>
    <t>Սոթք</t>
  </si>
  <si>
    <t>Աղբերք</t>
  </si>
  <si>
    <t>Աքորի</t>
  </si>
  <si>
    <t>Ծաղկաշատ</t>
  </si>
  <si>
    <t>Կաճաճկուտ</t>
  </si>
  <si>
    <t>Հաղպատ</t>
  </si>
  <si>
    <t>Ջիլիզա</t>
  </si>
  <si>
    <t>Ախթալա</t>
  </si>
  <si>
    <t>Թեղուտ</t>
  </si>
  <si>
    <t>Ճոճկան</t>
  </si>
  <si>
    <t>Մեծ Այրում</t>
  </si>
  <si>
    <t>Նեղոց</t>
  </si>
  <si>
    <t>Շնող</t>
  </si>
  <si>
    <t>Քարկոփ</t>
  </si>
  <si>
    <t>Ագարակ</t>
  </si>
  <si>
    <t>Ամրակից</t>
  </si>
  <si>
    <t>Բովաձոր</t>
  </si>
  <si>
    <t>Գարգառ</t>
  </si>
  <si>
    <t>Գյուլագարակ</t>
  </si>
  <si>
    <t>Լեջան</t>
  </si>
  <si>
    <t>Լոռի Բերդ</t>
  </si>
  <si>
    <t>Կողես</t>
  </si>
  <si>
    <t>Կուրթան</t>
  </si>
  <si>
    <t>Հոբարձի</t>
  </si>
  <si>
    <t>Հովնանաձոր</t>
  </si>
  <si>
    <t>Պուշկինո</t>
  </si>
  <si>
    <t>Սվերդլով</t>
  </si>
  <si>
    <t>Ուռուտ</t>
  </si>
  <si>
    <t>Ուրասար</t>
  </si>
  <si>
    <t>Ապավեն</t>
  </si>
  <si>
    <t>Արծնի</t>
  </si>
  <si>
    <t>Դաշտադեմ</t>
  </si>
  <si>
    <t>Լեռնահովիտ</t>
  </si>
  <si>
    <t>Կաթնառատ</t>
  </si>
  <si>
    <t>Մեդովկա</t>
  </si>
  <si>
    <t>Մեծավան</t>
  </si>
  <si>
    <t>Պաղաղբյուր</t>
  </si>
  <si>
    <t>Պրիվոլնոյե</t>
  </si>
  <si>
    <t>Սարատովկա</t>
  </si>
  <si>
    <t>Սարչապետ</t>
  </si>
  <si>
    <t>Օձուն</t>
  </si>
  <si>
    <t>Այգեհատ</t>
  </si>
  <si>
    <t>Ծաթեր</t>
  </si>
  <si>
    <t>Կարմիր Աղեկ</t>
  </si>
  <si>
    <t>Հագվի</t>
  </si>
  <si>
    <t>Մղարթ</t>
  </si>
  <si>
    <t>Ջրաբեր</t>
  </si>
  <si>
    <t>Նուռնուս</t>
  </si>
  <si>
    <t>Արագյուղ</t>
  </si>
  <si>
    <t>Բուժական</t>
  </si>
  <si>
    <t>Զովունի</t>
  </si>
  <si>
    <t>Ալափարս</t>
  </si>
  <si>
    <t>Բջնի</t>
  </si>
  <si>
    <t>Կարենիս</t>
  </si>
  <si>
    <t>Ֆանտան</t>
  </si>
  <si>
    <t>Ակունք</t>
  </si>
  <si>
    <t>Զառ</t>
  </si>
  <si>
    <t>Զովաշեն</t>
  </si>
  <si>
    <t>Կապուտան</t>
  </si>
  <si>
    <t>Հատիս</t>
  </si>
  <si>
    <t>Մեղրաձոր</t>
  </si>
  <si>
    <t>Մարմարիկ</t>
  </si>
  <si>
    <t>Ջրվեժ</t>
  </si>
  <si>
    <t>Զովք</t>
  </si>
  <si>
    <t>Ձորաղբյուր</t>
  </si>
  <si>
    <t>Պռոշյան</t>
  </si>
  <si>
    <t>Աղին</t>
  </si>
  <si>
    <t>Անիավան</t>
  </si>
  <si>
    <t>Անիպեմզա</t>
  </si>
  <si>
    <t>Իսահակյան</t>
  </si>
  <si>
    <t>Լանջիկ</t>
  </si>
  <si>
    <t>Լուսաղբյուր</t>
  </si>
  <si>
    <t>Հայկաձոր</t>
  </si>
  <si>
    <t>Ձորակապ</t>
  </si>
  <si>
    <t>Շիրակավան</t>
  </si>
  <si>
    <t>Ջրափի</t>
  </si>
  <si>
    <t>Սարակապ</t>
  </si>
  <si>
    <t>Ախուրյան</t>
  </si>
  <si>
    <t>Այգաբաց</t>
  </si>
  <si>
    <t>Կամո</t>
  </si>
  <si>
    <t>Կառնուտ</t>
  </si>
  <si>
    <t>Հովիտ</t>
  </si>
  <si>
    <t>Ջրառատ</t>
  </si>
  <si>
    <t>Մայիսյան</t>
  </si>
  <si>
    <t>Լեռնուտ</t>
  </si>
  <si>
    <t>Կապս</t>
  </si>
  <si>
    <t>Կարմրաքար</t>
  </si>
  <si>
    <t>Կրաշեն</t>
  </si>
  <si>
    <t>Հացիկ</t>
  </si>
  <si>
    <t>Մարմաշեն</t>
  </si>
  <si>
    <t>Ջաջուռ</t>
  </si>
  <si>
    <t>Վահրամաբերդ</t>
  </si>
  <si>
    <t>Քեթի</t>
  </si>
  <si>
    <t>Աղվանի</t>
  </si>
  <si>
    <t>Առաջաձոր</t>
  </si>
  <si>
    <t>Արծվանիկ</t>
  </si>
  <si>
    <t>Գեղանուշ</t>
  </si>
  <si>
    <t>Դավիթ Բեկ</t>
  </si>
  <si>
    <t>Եղվարդ</t>
  </si>
  <si>
    <t>Խդրանց</t>
  </si>
  <si>
    <t>Ծավ</t>
  </si>
  <si>
    <t>Կաղնուտ</t>
  </si>
  <si>
    <t>Նորաշենիկ</t>
  </si>
  <si>
    <t>Շիկահող</t>
  </si>
  <si>
    <t>Շրվենանց</t>
  </si>
  <si>
    <t>Չափնի</t>
  </si>
  <si>
    <t>Սրաշեն</t>
  </si>
  <si>
    <t>Վանեք</t>
  </si>
  <si>
    <t>Վարդավանք</t>
  </si>
  <si>
    <t>Վերին Խոտանան</t>
  </si>
  <si>
    <t>Տանձավեր</t>
  </si>
  <si>
    <t>Տավրուս</t>
  </si>
  <si>
    <t>Ուժանիս</t>
  </si>
  <si>
    <t>Ախլաթյան</t>
  </si>
  <si>
    <t>Աղիտու</t>
  </si>
  <si>
    <t>Անգեղակոթ</t>
  </si>
  <si>
    <t>Աշոտավան</t>
  </si>
  <si>
    <t>Բալաք</t>
  </si>
  <si>
    <t>Բնունիս</t>
  </si>
  <si>
    <t>Բռնակոթ</t>
  </si>
  <si>
    <t>Գետաթաղ</t>
  </si>
  <si>
    <t>Դարբաս</t>
  </si>
  <si>
    <t>Թասիկ</t>
  </si>
  <si>
    <t>Լծեն</t>
  </si>
  <si>
    <t>Լոր</t>
  </si>
  <si>
    <t>Մուցք</t>
  </si>
  <si>
    <t>Նորավան</t>
  </si>
  <si>
    <t>Շաղատ</t>
  </si>
  <si>
    <t>Շաքի</t>
  </si>
  <si>
    <t>Շենաթաղ</t>
  </si>
  <si>
    <t>Սալվարդ</t>
  </si>
  <si>
    <t>Վաղատին</t>
  </si>
  <si>
    <t>Տոլորս</t>
  </si>
  <si>
    <t>Ույծ</t>
  </si>
  <si>
    <t>Գեղի</t>
  </si>
  <si>
    <t>Արենի</t>
  </si>
  <si>
    <t>Արփի</t>
  </si>
  <si>
    <t>Ելփին</t>
  </si>
  <si>
    <t>Չիվա</t>
  </si>
  <si>
    <t>Գլաձոր</t>
  </si>
  <si>
    <t>Վերնաշեն</t>
  </si>
  <si>
    <t>Շատին</t>
  </si>
  <si>
    <t>Աղնջաձոր</t>
  </si>
  <si>
    <t>Արտաբույնք</t>
  </si>
  <si>
    <t>Հորբատեղ</t>
  </si>
  <si>
    <t>Հորս</t>
  </si>
  <si>
    <t>Սալլի</t>
  </si>
  <si>
    <t>Վարդահովիտ</t>
  </si>
  <si>
    <t>Քարագլուխ</t>
  </si>
  <si>
    <t>Ազատամուտ</t>
  </si>
  <si>
    <t>Ակնաղբյուր</t>
  </si>
  <si>
    <t>Աճարկուտ</t>
  </si>
  <si>
    <t>Բերքաբեր</t>
  </si>
  <si>
    <t>Գանձաքար</t>
  </si>
  <si>
    <t>Գետահովիտ</t>
  </si>
  <si>
    <t>Դիտավան</t>
  </si>
  <si>
    <t>Լուսաձոր</t>
  </si>
  <si>
    <t>Խաշթառակ</t>
  </si>
  <si>
    <t>Կիրանց</t>
  </si>
  <si>
    <t>Վազաշեն</t>
  </si>
  <si>
    <t>Այգեձոր</t>
  </si>
  <si>
    <t>Այգեպար</t>
  </si>
  <si>
    <t>Արծվաբերդ</t>
  </si>
  <si>
    <t>Իծաքար</t>
  </si>
  <si>
    <t>Նավուր</t>
  </si>
  <si>
    <t>Չինարի</t>
  </si>
  <si>
    <t>Չինչին</t>
  </si>
  <si>
    <t>Պառավաքար</t>
  </si>
  <si>
    <t>Վարագավան</t>
  </si>
  <si>
    <t>Դաստակերտ</t>
  </si>
  <si>
    <t>Ավան</t>
  </si>
  <si>
    <t>Կարբի</t>
  </si>
  <si>
    <t>Կարմրաշեն</t>
  </si>
  <si>
    <t>Կաքավաձոր</t>
  </si>
  <si>
    <t>Կոշ</t>
  </si>
  <si>
    <t>Հակո</t>
  </si>
  <si>
    <t>Ղազարավան</t>
  </si>
  <si>
    <t>Մաստարա</t>
  </si>
  <si>
    <t>Մելիքգյուղ</t>
  </si>
  <si>
    <t>Ներքին Բազմաբերդ</t>
  </si>
  <si>
    <t>Ներքին Սասնաշեն</t>
  </si>
  <si>
    <t>Նոր Եդեսիա</t>
  </si>
  <si>
    <t>Նորաշեն (Արագած)</t>
  </si>
  <si>
    <t>Շամիրամ</t>
  </si>
  <si>
    <t>Շղարշիկ</t>
  </si>
  <si>
    <t>Ոսկեթաս</t>
  </si>
  <si>
    <t>Ոսկեհատ</t>
  </si>
  <si>
    <t>Ուշի</t>
  </si>
  <si>
    <t>Ուջան</t>
  </si>
  <si>
    <t>Սաղմոսավան</t>
  </si>
  <si>
    <t>Սորիկ</t>
  </si>
  <si>
    <t>Վերին Բազմաբերդ</t>
  </si>
  <si>
    <t>Վերին Սասունիկ</t>
  </si>
  <si>
    <t>Տեղեր</t>
  </si>
  <si>
    <t>Ցամաքասար</t>
  </si>
  <si>
    <t>Փարպի</t>
  </si>
  <si>
    <t>Օհանավան</t>
  </si>
  <si>
    <t>Օշական</t>
  </si>
  <si>
    <t>Օրգով</t>
  </si>
  <si>
    <t>Աբովյան</t>
  </si>
  <si>
    <t>Ազատաշեն</t>
  </si>
  <si>
    <t>Ազատավան</t>
  </si>
  <si>
    <t>Այգեպատ</t>
  </si>
  <si>
    <t>Այգեստան</t>
  </si>
  <si>
    <t>Արալեզ</t>
  </si>
  <si>
    <t>Արարատ (գյուղ)</t>
  </si>
  <si>
    <t>Արաքսավան</t>
  </si>
  <si>
    <t>Արբաթ</t>
  </si>
  <si>
    <t>Արգավանդ</t>
  </si>
  <si>
    <t>Արեվաբույր</t>
  </si>
  <si>
    <t>Արմաշ</t>
  </si>
  <si>
    <t>Արտաշատ</t>
  </si>
  <si>
    <t>Բաղրամյան</t>
  </si>
  <si>
    <t>Բարձրաշեն</t>
  </si>
  <si>
    <t>Բերդիկ</t>
  </si>
  <si>
    <t>Բերքանուշ</t>
  </si>
  <si>
    <t>Բյուրավան</t>
  </si>
  <si>
    <t>Բուրաստան</t>
  </si>
  <si>
    <t>Գեղանիստ</t>
  </si>
  <si>
    <t>Գետազատ</t>
  </si>
  <si>
    <t>Գետափնյա</t>
  </si>
  <si>
    <t>Գինեվետ</t>
  </si>
  <si>
    <t>Դաշտավան</t>
  </si>
  <si>
    <t>Դաշտաքար</t>
  </si>
  <si>
    <t>Դեղձուտ</t>
  </si>
  <si>
    <t>Դիմիտրով</t>
  </si>
  <si>
    <t>Դիտակ</t>
  </si>
  <si>
    <t>Դվին</t>
  </si>
  <si>
    <t>Երասխ</t>
  </si>
  <si>
    <t>Զանգակատուն</t>
  </si>
  <si>
    <t>Լանջազատ</t>
  </si>
  <si>
    <t>Լուսաշող</t>
  </si>
  <si>
    <t>Լուսառատ</t>
  </si>
  <si>
    <t>Կանաչուտ</t>
  </si>
  <si>
    <t>Հովտաշատ</t>
  </si>
  <si>
    <t>Ղուկասավան</t>
  </si>
  <si>
    <t>Մասիս (գյուղ)</t>
  </si>
  <si>
    <t>Մասիս (քաղաք)</t>
  </si>
  <si>
    <t>Մարմարաշեն</t>
  </si>
  <si>
    <t>Մխչյան</t>
  </si>
  <si>
    <t>Մրգանուշ</t>
  </si>
  <si>
    <t>Մրգավան</t>
  </si>
  <si>
    <t>Մրգավետ</t>
  </si>
  <si>
    <t>Նարեկ</t>
  </si>
  <si>
    <t>Նոյակերտ</t>
  </si>
  <si>
    <t>Նոր Խարբերդ</t>
  </si>
  <si>
    <t>Նոր կյանք</t>
  </si>
  <si>
    <t>Նոր Կյուրին</t>
  </si>
  <si>
    <t>Նոր ուղի</t>
  </si>
  <si>
    <t>Նորաբաց</t>
  </si>
  <si>
    <t>Շահումյան</t>
  </si>
  <si>
    <t>Ոսկետափ</t>
  </si>
  <si>
    <t>Ոստան</t>
  </si>
  <si>
    <t>Ուրցալանջ</t>
  </si>
  <si>
    <t>Ուրցաձոր</t>
  </si>
  <si>
    <t>Ռանչպար</t>
  </si>
  <si>
    <t>Սիսավան</t>
  </si>
  <si>
    <t>Սուրենավան</t>
  </si>
  <si>
    <t>Վանաշեն</t>
  </si>
  <si>
    <t>Վարդաշատ</t>
  </si>
  <si>
    <t>Վարդաշեն</t>
  </si>
  <si>
    <t>Վեդի</t>
  </si>
  <si>
    <t>Վերին Արտաշատ</t>
  </si>
  <si>
    <t>Տափերական</t>
  </si>
  <si>
    <t>Փոքր Վեդի</t>
  </si>
  <si>
    <t>Քաղցրաշեն</t>
  </si>
  <si>
    <t>Ալաշկերտ</t>
  </si>
  <si>
    <t>Ակնալիճ</t>
  </si>
  <si>
    <t>Ակնաշեն</t>
  </si>
  <si>
    <t>Աղավնատուն</t>
  </si>
  <si>
    <t>Ամասիա</t>
  </si>
  <si>
    <t>Ամբերդ</t>
  </si>
  <si>
    <t>Այգեկ</t>
  </si>
  <si>
    <t>Այգեշատ (Արմավիր)</t>
  </si>
  <si>
    <t>Այգեշատ (Էջմիածին)</t>
  </si>
  <si>
    <t>Այգեվան</t>
  </si>
  <si>
    <t>Ապագա</t>
  </si>
  <si>
    <t>Առատաշեն</t>
  </si>
  <si>
    <t>Արազափ</t>
  </si>
  <si>
    <t>Արաքս (Արմավիր)</t>
  </si>
  <si>
    <t>Արաքս (Էջմիածին)</t>
  </si>
  <si>
    <t>Արգինա</t>
  </si>
  <si>
    <t>Արմավիր (գյուղ)</t>
  </si>
  <si>
    <t>Արմավիր (քաղաք)</t>
  </si>
  <si>
    <t>Արշալույս</t>
  </si>
  <si>
    <t>Արտամետ</t>
  </si>
  <si>
    <t>Արտաշար</t>
  </si>
  <si>
    <t>Արտիմետ</t>
  </si>
  <si>
    <t>Բաղրամյան  (Էջմիածին)</t>
  </si>
  <si>
    <t>Բամբակաշատ</t>
  </si>
  <si>
    <t>Գայ</t>
  </si>
  <si>
    <t>Գրիբոյեդով</t>
  </si>
  <si>
    <t>Դալարիկ</t>
  </si>
  <si>
    <t>Դողս</t>
  </si>
  <si>
    <t>Եղեգնուտ</t>
  </si>
  <si>
    <t>Երասխահուն</t>
  </si>
  <si>
    <t>Երվանդաշատ</t>
  </si>
  <si>
    <t>Զարթոնք</t>
  </si>
  <si>
    <t>Լենուղի</t>
  </si>
  <si>
    <t>Լեռնագոգ</t>
  </si>
  <si>
    <t>Լուկաշին</t>
  </si>
  <si>
    <t>Խանջյան</t>
  </si>
  <si>
    <t>Խորոնք</t>
  </si>
  <si>
    <t>Ծիածան</t>
  </si>
  <si>
    <t>Կողբավան</t>
  </si>
  <si>
    <t>Հայթաղ</t>
  </si>
  <si>
    <t>Հայկաշեն</t>
  </si>
  <si>
    <t>Հայկավան</t>
  </si>
  <si>
    <t>Հովտամեջ</t>
  </si>
  <si>
    <t>Հուշակերտ</t>
  </si>
  <si>
    <t>Մեծամոր (քաղաք)</t>
  </si>
  <si>
    <t>Մերձավան</t>
  </si>
  <si>
    <t>Մյասնիկյան</t>
  </si>
  <si>
    <t>Մուսալեռ</t>
  </si>
  <si>
    <t>Մրգաշատ</t>
  </si>
  <si>
    <t>Մրգաստան</t>
  </si>
  <si>
    <t>Նալբանդյան</t>
  </si>
  <si>
    <t>Նոր Արմավիր</t>
  </si>
  <si>
    <t>Նոր Արտագերս</t>
  </si>
  <si>
    <t>Նոր Կեսարիա</t>
  </si>
  <si>
    <t>Նորապատ</t>
  </si>
  <si>
    <t>Շենիկ</t>
  </si>
  <si>
    <t>Պտղունք</t>
  </si>
  <si>
    <t>Ջանֆիդա</t>
  </si>
  <si>
    <t>Ջրարբի</t>
  </si>
  <si>
    <t>Սարդարապատ</t>
  </si>
  <si>
    <t>Վաղարշապատ  (Էջմիածին)</t>
  </si>
  <si>
    <t>Վանանդ</t>
  </si>
  <si>
    <t>Վարդանաշեն</t>
  </si>
  <si>
    <t>Տանձուտ</t>
  </si>
  <si>
    <t>Տարոնիկ</t>
  </si>
  <si>
    <t>Փարաքար</t>
  </si>
  <si>
    <t>Փշատավան</t>
  </si>
  <si>
    <t>Քարակերտ</t>
  </si>
  <si>
    <t>Ֆերիկ</t>
  </si>
  <si>
    <t>Աստղաձոր</t>
  </si>
  <si>
    <t>Արծվանիստ</t>
  </si>
  <si>
    <t>Բերդկունք</t>
  </si>
  <si>
    <t>Գանձակ</t>
  </si>
  <si>
    <t>Գավառ</t>
  </si>
  <si>
    <t>Գեղամավան</t>
  </si>
  <si>
    <t>Գեղհովիտ</t>
  </si>
  <si>
    <t>Երանոս</t>
  </si>
  <si>
    <t>Զոլաքար</t>
  </si>
  <si>
    <t>Զովաբեր</t>
  </si>
  <si>
    <t>Լանջաղբյուր</t>
  </si>
  <si>
    <t>Լիճք</t>
  </si>
  <si>
    <t>Լճափ</t>
  </si>
  <si>
    <t>Լուսակունք</t>
  </si>
  <si>
    <t>Խաչաղբյուր</t>
  </si>
  <si>
    <t>Ծակքար</t>
  </si>
  <si>
    <t>Ծովագյուղ</t>
  </si>
  <si>
    <t>Ծովազարդ</t>
  </si>
  <si>
    <t>Ծովակ</t>
  </si>
  <si>
    <t>Ծովասար</t>
  </si>
  <si>
    <t>Կարճաղբյուր</t>
  </si>
  <si>
    <t>Կարմիրգյուղ</t>
  </si>
  <si>
    <t>Հայրավանք</t>
  </si>
  <si>
    <t>Ճամբարակ</t>
  </si>
  <si>
    <t>Մադինա</t>
  </si>
  <si>
    <t>Մարտունի (քաղաք)</t>
  </si>
  <si>
    <t>Նորատուս</t>
  </si>
  <si>
    <t>Սեմյոնովկա</t>
  </si>
  <si>
    <t>Վաղաշեն</t>
  </si>
  <si>
    <t>Վարդաձոր</t>
  </si>
  <si>
    <t>Վարդենիկ</t>
  </si>
  <si>
    <t>Վարսեր</t>
  </si>
  <si>
    <t>Վերին Գետաշեն</t>
  </si>
  <si>
    <t>Ազնվաձոր</t>
  </si>
  <si>
    <t>Ալավերդի</t>
  </si>
  <si>
    <t>Արջուտ</t>
  </si>
  <si>
    <t>Բազում</t>
  </si>
  <si>
    <t>Գոգարան</t>
  </si>
  <si>
    <t>Գուգարք</t>
  </si>
  <si>
    <t>Դսեղ</t>
  </si>
  <si>
    <t>Թումանյան</t>
  </si>
  <si>
    <t>Լեռնանցք</t>
  </si>
  <si>
    <t>Լեռնապատ</t>
  </si>
  <si>
    <t>Լերմոնտովո</t>
  </si>
  <si>
    <t>Խնկոյան</t>
  </si>
  <si>
    <t>Ծաղկաբեր</t>
  </si>
  <si>
    <t>Կաթնաջուր</t>
  </si>
  <si>
    <t>Հալավար</t>
  </si>
  <si>
    <t>Հարթագյուղ</t>
  </si>
  <si>
    <t>Ձորագետ</t>
  </si>
  <si>
    <t>Ղուրսալ</t>
  </si>
  <si>
    <t>Մեծ Պարնի</t>
  </si>
  <si>
    <t>Միխայելովկա</t>
  </si>
  <si>
    <t>Նոր Խաչակապ</t>
  </si>
  <si>
    <t>Շիրակամուտ</t>
  </si>
  <si>
    <t>Չկալով</t>
  </si>
  <si>
    <t>Սարահարթ</t>
  </si>
  <si>
    <t>Սարամեջ</t>
  </si>
  <si>
    <t>Սպիտակ</t>
  </si>
  <si>
    <t>Վահագնաձոր</t>
  </si>
  <si>
    <t>Վանաձոր</t>
  </si>
  <si>
    <t>Տաշիր</t>
  </si>
  <si>
    <t>Քարաձոր</t>
  </si>
  <si>
    <t>Ֆիոլետովո</t>
  </si>
  <si>
    <t>Առինջ</t>
  </si>
  <si>
    <t>Արամուս</t>
  </si>
  <si>
    <t>Արգել</t>
  </si>
  <si>
    <t>Արզնի</t>
  </si>
  <si>
    <t>Բալահովիտ</t>
  </si>
  <si>
    <t>Բյուրեղավան</t>
  </si>
  <si>
    <t>Գառնի</t>
  </si>
  <si>
    <t>Գեղաշեն</t>
  </si>
  <si>
    <t>Գեղարդ</t>
  </si>
  <si>
    <t>Գետարգել</t>
  </si>
  <si>
    <t>Գողթ</t>
  </si>
  <si>
    <t>Թեղենիք</t>
  </si>
  <si>
    <t>Լեռնանիստ</t>
  </si>
  <si>
    <t>Ծաղկաձոր</t>
  </si>
  <si>
    <t>Կամարիս</t>
  </si>
  <si>
    <t>Հրազդան</t>
  </si>
  <si>
    <t>Մայակովսկի</t>
  </si>
  <si>
    <t>Մրգաշեն</t>
  </si>
  <si>
    <t>Նոր Գեղի</t>
  </si>
  <si>
    <t>Նոր Հաճն</t>
  </si>
  <si>
    <t>Ողջաբերդ</t>
  </si>
  <si>
    <t>Պտղնի</t>
  </si>
  <si>
    <t>Սոլակ</t>
  </si>
  <si>
    <t>Վերին Պտղնի</t>
  </si>
  <si>
    <t>Քանաքեռավան</t>
  </si>
  <si>
    <t>Քարաշամբ</t>
  </si>
  <si>
    <t>Ազատան</t>
  </si>
  <si>
    <t>Ախուրիկ</t>
  </si>
  <si>
    <t>Անուշավան</t>
  </si>
  <si>
    <t>Աշոցք</t>
  </si>
  <si>
    <t>Առափի</t>
  </si>
  <si>
    <t>Արթիկ</t>
  </si>
  <si>
    <t>Բայանդուր</t>
  </si>
  <si>
    <t>Բենիամին</t>
  </si>
  <si>
    <t>Գետք</t>
  </si>
  <si>
    <t>Գյումրի</t>
  </si>
  <si>
    <t>Երազգավորս</t>
  </si>
  <si>
    <t>Լեռնակերտ</t>
  </si>
  <si>
    <t>Հայկասար</t>
  </si>
  <si>
    <t>Հայրենյաց</t>
  </si>
  <si>
    <t>Հառիճ</t>
  </si>
  <si>
    <t>Հոռոմ</t>
  </si>
  <si>
    <t>Հովունի</t>
  </si>
  <si>
    <t>Ղարիբջանյան</t>
  </si>
  <si>
    <t>Մարալիկ</t>
  </si>
  <si>
    <t>Մեծ  Մանթաշ</t>
  </si>
  <si>
    <t>Մեղրաշեն</t>
  </si>
  <si>
    <t>Նահապետավան</t>
  </si>
  <si>
    <t>Ոսկեհասկ</t>
  </si>
  <si>
    <t>Պեմզաշեն</t>
  </si>
  <si>
    <t>Սարապատ</t>
  </si>
  <si>
    <t>Սարատակ</t>
  </si>
  <si>
    <t>Սպանդարյան</t>
  </si>
  <si>
    <t>Տուֆաշեն</t>
  </si>
  <si>
    <t>Փանիկ</t>
  </si>
  <si>
    <t>Փոքր Մանթաշ</t>
  </si>
  <si>
    <t>Ագարակ (գյուղ)</t>
  </si>
  <si>
    <t>Գորայք</t>
  </si>
  <si>
    <t>Գորիս</t>
  </si>
  <si>
    <t>Կապան</t>
  </si>
  <si>
    <t>Մեղրի</t>
  </si>
  <si>
    <t>Որոտան (Սիսիան)</t>
  </si>
  <si>
    <t>Սիսիան</t>
  </si>
  <si>
    <t>Տաթև</t>
  </si>
  <si>
    <t>Տեղ</t>
  </si>
  <si>
    <t>Քաջարան (գյուղ)</t>
  </si>
  <si>
    <t>Քաջարան (քաղաք)</t>
  </si>
  <si>
    <t>Եղեգնաձոր</t>
  </si>
  <si>
    <t>Զառիթափ</t>
  </si>
  <si>
    <t>Մալիշկա</t>
  </si>
  <si>
    <t>Ջերմուկ</t>
  </si>
  <si>
    <t>Վայք</t>
  </si>
  <si>
    <t>Այրում</t>
  </si>
  <si>
    <t>Դիլիջան</t>
  </si>
  <si>
    <t>Ծաղկավան (Տավուշ)</t>
  </si>
  <si>
    <t>Կողբ</t>
  </si>
  <si>
    <t>Մոսեսգեղ</t>
  </si>
  <si>
    <t>Ներքին Կարմիր Աղբյուր</t>
  </si>
  <si>
    <t>Նոյեմբերյան</t>
  </si>
  <si>
    <t>Ներքին Շորժա</t>
  </si>
  <si>
    <t>Վերին Շորժա</t>
  </si>
  <si>
    <t>Ներքին Խոտանան</t>
  </si>
  <si>
    <t>Ներքին Հանդ</t>
  </si>
  <si>
    <t>Ararat</t>
  </si>
  <si>
    <t>Darbnik</t>
  </si>
  <si>
    <t>Hayanist</t>
  </si>
  <si>
    <t>Khachpar</t>
  </si>
  <si>
    <t>Nizami</t>
  </si>
  <si>
    <t>Noramarg</t>
  </si>
  <si>
    <t>Sayat-Nova</t>
  </si>
  <si>
    <t>Sipanik</t>
  </si>
  <si>
    <t>Sis</t>
  </si>
  <si>
    <t>Zorak</t>
  </si>
  <si>
    <t>Eghegnavan</t>
  </si>
  <si>
    <t>Armavir</t>
  </si>
  <si>
    <t>Dasht</t>
  </si>
  <si>
    <t>Metsamor</t>
  </si>
  <si>
    <t>Tsakhkalanj</t>
  </si>
  <si>
    <t>Darpas</t>
  </si>
  <si>
    <t>Lernavan</t>
  </si>
  <si>
    <t>Debet</t>
  </si>
  <si>
    <t>Hatsavan</t>
  </si>
  <si>
    <t>Shirak</t>
  </si>
  <si>
    <t>Vardaqar</t>
  </si>
  <si>
    <t>Tavush</t>
  </si>
  <si>
    <t>Azatamut</t>
  </si>
  <si>
    <t>ՏԸՀ</t>
  </si>
  <si>
    <t>Մարզ, կոդ</t>
  </si>
  <si>
    <t>համայնք, կոդ</t>
  </si>
  <si>
    <t>համայնք, վարչական շրջան</t>
  </si>
  <si>
    <t>տարածքային ընտրական հանձնաժողով</t>
  </si>
  <si>
    <t>01</t>
  </si>
  <si>
    <t>Երևան</t>
  </si>
  <si>
    <t>1</t>
  </si>
  <si>
    <t>Աջափնյակ</t>
  </si>
  <si>
    <t>Achapnyank</t>
  </si>
  <si>
    <t>6</t>
  </si>
  <si>
    <t>2</t>
  </si>
  <si>
    <t>Avan</t>
  </si>
  <si>
    <t>3</t>
  </si>
  <si>
    <t>Արաբկիր</t>
  </si>
  <si>
    <t>Arabkir</t>
  </si>
  <si>
    <t>4</t>
  </si>
  <si>
    <t>Davtashen</t>
  </si>
  <si>
    <t>5</t>
  </si>
  <si>
    <t>10</t>
  </si>
  <si>
    <t>Կենտրոն</t>
  </si>
  <si>
    <t>Kentron</t>
  </si>
  <si>
    <t>9</t>
  </si>
  <si>
    <t>7</t>
  </si>
  <si>
    <t>Մալաթիա-Սեբաստիա</t>
  </si>
  <si>
    <t>Malatia-Sebastia</t>
  </si>
  <si>
    <t>8</t>
  </si>
  <si>
    <t>Նոր Նորք</t>
  </si>
  <si>
    <t>Nor Nork</t>
  </si>
  <si>
    <t>Նորք-Մարաշ</t>
  </si>
  <si>
    <t>Nork-Marash</t>
  </si>
  <si>
    <t>Նուբարաշեն</t>
  </si>
  <si>
    <t>Nubarashen</t>
  </si>
  <si>
    <t>11</t>
  </si>
  <si>
    <t>02</t>
  </si>
  <si>
    <t>Agarak</t>
  </si>
  <si>
    <t>Akunq</t>
  </si>
  <si>
    <t>Antaramut</t>
  </si>
  <si>
    <t>Geghadir</t>
  </si>
  <si>
    <t>Getap</t>
  </si>
  <si>
    <t>Dashtadem</t>
  </si>
  <si>
    <t>Ttujur</t>
  </si>
  <si>
    <t>Lusagyugh</t>
  </si>
  <si>
    <t>Katnaghbyur</t>
  </si>
  <si>
    <t>84</t>
  </si>
  <si>
    <t>Kayq</t>
  </si>
  <si>
    <t>106</t>
  </si>
  <si>
    <t>Kaniashir</t>
  </si>
  <si>
    <t>Kanch</t>
  </si>
  <si>
    <t>70</t>
  </si>
  <si>
    <t>Karbi</t>
  </si>
  <si>
    <t>71</t>
  </si>
  <si>
    <t>Karmrashen</t>
  </si>
  <si>
    <t>72</t>
  </si>
  <si>
    <t>Kaqavadzor</t>
  </si>
  <si>
    <t>73</t>
  </si>
  <si>
    <t>Kosh</t>
  </si>
  <si>
    <t>74</t>
  </si>
  <si>
    <t>Hako</t>
  </si>
  <si>
    <t>Hartavan</t>
  </si>
  <si>
    <t>Hatsashen</t>
  </si>
  <si>
    <t>77</t>
  </si>
  <si>
    <t>Hnaberd</t>
  </si>
  <si>
    <t>Dzoraglukh</t>
  </si>
  <si>
    <t>80</t>
  </si>
  <si>
    <t>Ghazaravan</t>
  </si>
  <si>
    <t>Charchakis</t>
  </si>
  <si>
    <t>81</t>
  </si>
  <si>
    <t>Mastara</t>
  </si>
  <si>
    <t>82</t>
  </si>
  <si>
    <t>Meliqgyugh</t>
  </si>
  <si>
    <t>Metsadzor</t>
  </si>
  <si>
    <t>127</t>
  </si>
  <si>
    <t>Mijnatun</t>
  </si>
  <si>
    <t>83</t>
  </si>
  <si>
    <t>Miraq</t>
  </si>
  <si>
    <t>85</t>
  </si>
  <si>
    <t>Nerqin Bazmaberd</t>
  </si>
  <si>
    <t>86</t>
  </si>
  <si>
    <t>Nerqin Sasnashen</t>
  </si>
  <si>
    <t>Nigavan</t>
  </si>
  <si>
    <t>Nor Amanos</t>
  </si>
  <si>
    <t>Nor Artik</t>
  </si>
  <si>
    <t>92</t>
  </si>
  <si>
    <t>Nor Edesia</t>
  </si>
  <si>
    <t>90</t>
  </si>
  <si>
    <t>Norashen</t>
  </si>
  <si>
    <t>93</t>
  </si>
  <si>
    <t>Shamiram</t>
  </si>
  <si>
    <t>94</t>
  </si>
  <si>
    <t>Shenavan</t>
  </si>
  <si>
    <t>95</t>
  </si>
  <si>
    <t>Shenkani</t>
  </si>
  <si>
    <t>96</t>
  </si>
  <si>
    <t>Shgharshik</t>
  </si>
  <si>
    <t>89</t>
  </si>
  <si>
    <t>Shoghakn</t>
  </si>
  <si>
    <t>97</t>
  </si>
  <si>
    <t>Vosketas</t>
  </si>
  <si>
    <t>98</t>
  </si>
  <si>
    <t>Voskehat</t>
  </si>
  <si>
    <t>Voskevaz</t>
  </si>
  <si>
    <t>120</t>
  </si>
  <si>
    <t>Ushi</t>
  </si>
  <si>
    <t>121</t>
  </si>
  <si>
    <t>Ujan</t>
  </si>
  <si>
    <t>100</t>
  </si>
  <si>
    <t>Chqnagh</t>
  </si>
  <si>
    <t>Partizak</t>
  </si>
  <si>
    <t>Jamshlu</t>
  </si>
  <si>
    <t>Jrambar</t>
  </si>
  <si>
    <t>104</t>
  </si>
  <si>
    <t>Rya Taza</t>
  </si>
  <si>
    <t>21</t>
  </si>
  <si>
    <t>Sadunts</t>
  </si>
  <si>
    <t>105</t>
  </si>
  <si>
    <t>Saghmosavan</t>
  </si>
  <si>
    <t>Sasunik</t>
  </si>
  <si>
    <t>Saralanj</t>
  </si>
  <si>
    <t>109</t>
  </si>
  <si>
    <t>Sipan</t>
  </si>
  <si>
    <t>110</t>
  </si>
  <si>
    <t>Sorik</t>
  </si>
  <si>
    <t>Suser</t>
  </si>
  <si>
    <t>Vardabyur</t>
  </si>
  <si>
    <t>113</t>
  </si>
  <si>
    <t>Vardenis</t>
  </si>
  <si>
    <t>114</t>
  </si>
  <si>
    <t>Vardenut</t>
  </si>
  <si>
    <t>115</t>
  </si>
  <si>
    <t>Verin Bazmaberd</t>
  </si>
  <si>
    <t>Verin Sasnashen</t>
  </si>
  <si>
    <t>117</t>
  </si>
  <si>
    <t>Verin Sasunik</t>
  </si>
  <si>
    <t>118</t>
  </si>
  <si>
    <t>Tegher</t>
  </si>
  <si>
    <t>119</t>
  </si>
  <si>
    <t>Tsamaqasar</t>
  </si>
  <si>
    <t>122</t>
  </si>
  <si>
    <t>Parpi</t>
  </si>
  <si>
    <t>123</t>
  </si>
  <si>
    <t>Quchak</t>
  </si>
  <si>
    <t>37</t>
  </si>
  <si>
    <t>Օթևան</t>
  </si>
  <si>
    <t>Otevan</t>
  </si>
  <si>
    <t>124</t>
  </si>
  <si>
    <t>Ohanavan</t>
  </si>
  <si>
    <t>125</t>
  </si>
  <si>
    <t>Oshakan</t>
  </si>
  <si>
    <t>126</t>
  </si>
  <si>
    <t>Orgov</t>
  </si>
  <si>
    <t>03</t>
  </si>
  <si>
    <t>132</t>
  </si>
  <si>
    <t>Abovyan</t>
  </si>
  <si>
    <t>133</t>
  </si>
  <si>
    <t>Azatashen</t>
  </si>
  <si>
    <t>134</t>
  </si>
  <si>
    <t>Azatavan</t>
  </si>
  <si>
    <t>Aygavan</t>
  </si>
  <si>
    <t>Aygezard</t>
  </si>
  <si>
    <t>137</t>
  </si>
  <si>
    <t>Aygepat</t>
  </si>
  <si>
    <t>138</t>
  </si>
  <si>
    <t>Aygestan</t>
  </si>
  <si>
    <t>Ayntap</t>
  </si>
  <si>
    <t>Avshar</t>
  </si>
  <si>
    <t>141</t>
  </si>
  <si>
    <t>Aralez</t>
  </si>
  <si>
    <t>142</t>
  </si>
  <si>
    <t>Ararat (village)</t>
  </si>
  <si>
    <t>143</t>
  </si>
  <si>
    <t>Araqsavan</t>
  </si>
  <si>
    <t>144</t>
  </si>
  <si>
    <t>Arbat</t>
  </si>
  <si>
    <t>145</t>
  </si>
  <si>
    <t>Argavand</t>
  </si>
  <si>
    <t>147</t>
  </si>
  <si>
    <t>Arevabuyr</t>
  </si>
  <si>
    <t>148</t>
  </si>
  <si>
    <t>Արևշատ</t>
  </si>
  <si>
    <t>Arevashat</t>
  </si>
  <si>
    <t>146</t>
  </si>
  <si>
    <t>Armash</t>
  </si>
  <si>
    <t>128</t>
  </si>
  <si>
    <t>Artashat</t>
  </si>
  <si>
    <t>149</t>
  </si>
  <si>
    <t>Baghramyan</t>
  </si>
  <si>
    <t>150</t>
  </si>
  <si>
    <t>Bardzrashen</t>
  </si>
  <si>
    <t>151</t>
  </si>
  <si>
    <t>Berdik</t>
  </si>
  <si>
    <t>152</t>
  </si>
  <si>
    <t>Berqanush</t>
  </si>
  <si>
    <t>153</t>
  </si>
  <si>
    <t>Byuravan</t>
  </si>
  <si>
    <t>154</t>
  </si>
  <si>
    <t>Burastan</t>
  </si>
  <si>
    <t>155</t>
  </si>
  <si>
    <t>Geghanist</t>
  </si>
  <si>
    <t>156</t>
  </si>
  <si>
    <t>Getazat</t>
  </si>
  <si>
    <t>157</t>
  </si>
  <si>
    <t>Getapnya</t>
  </si>
  <si>
    <t>217</t>
  </si>
  <si>
    <t>Ginevet</t>
  </si>
  <si>
    <t>Goravan</t>
  </si>
  <si>
    <t>Dalar</t>
  </si>
  <si>
    <t>160</t>
  </si>
  <si>
    <t>Dashtavan</t>
  </si>
  <si>
    <t>161</t>
  </si>
  <si>
    <t>Dashtaqar</t>
  </si>
  <si>
    <t>Darakert</t>
  </si>
  <si>
    <t>164</t>
  </si>
  <si>
    <t>Deghdzut</t>
  </si>
  <si>
    <t>165</t>
  </si>
  <si>
    <t>Dimitrov</t>
  </si>
  <si>
    <t>166</t>
  </si>
  <si>
    <t>Ditak</t>
  </si>
  <si>
    <t>167</t>
  </si>
  <si>
    <t>Dvin</t>
  </si>
  <si>
    <t>169</t>
  </si>
  <si>
    <t>Eraskh</t>
  </si>
  <si>
    <t>170</t>
  </si>
  <si>
    <t>Zangakatun</t>
  </si>
  <si>
    <t>172</t>
  </si>
  <si>
    <t>Lanjazat</t>
  </si>
  <si>
    <t>Lanjar</t>
  </si>
  <si>
    <t>175</t>
  </si>
  <si>
    <t>Lusashogh</t>
  </si>
  <si>
    <t>176</t>
  </si>
  <si>
    <t>Lusarat</t>
  </si>
  <si>
    <t>178</t>
  </si>
  <si>
    <t>Kanachut</t>
  </si>
  <si>
    <t>180</t>
  </si>
  <si>
    <t>181</t>
  </si>
  <si>
    <t>Hovtashat</t>
  </si>
  <si>
    <t>182</t>
  </si>
  <si>
    <t>Hovtashen</t>
  </si>
  <si>
    <t>183</t>
  </si>
  <si>
    <t>Ghukasavan</t>
  </si>
  <si>
    <t>184</t>
  </si>
  <si>
    <t>Masis (village)</t>
  </si>
  <si>
    <t>130</t>
  </si>
  <si>
    <t>Masis (city)</t>
  </si>
  <si>
    <t>185</t>
  </si>
  <si>
    <t>Marmarashen</t>
  </si>
  <si>
    <t>186</t>
  </si>
  <si>
    <t>Mkhchyan</t>
  </si>
  <si>
    <t>187</t>
  </si>
  <si>
    <t>Mrganush</t>
  </si>
  <si>
    <t>188</t>
  </si>
  <si>
    <t>Mrgavan</t>
  </si>
  <si>
    <t>189</t>
  </si>
  <si>
    <t>Mrgavet</t>
  </si>
  <si>
    <t>190</t>
  </si>
  <si>
    <t>Narek</t>
  </si>
  <si>
    <t>Nshavan</t>
  </si>
  <si>
    <t>193</t>
  </si>
  <si>
    <t>Noyakert</t>
  </si>
  <si>
    <t>197</t>
  </si>
  <si>
    <t>Nor Kharberd</t>
  </si>
  <si>
    <t>198</t>
  </si>
  <si>
    <t>Nor Kyanq</t>
  </si>
  <si>
    <t>199</t>
  </si>
  <si>
    <t>Nor Kyurin</t>
  </si>
  <si>
    <t>200</t>
  </si>
  <si>
    <t>Nor Ughi</t>
  </si>
  <si>
    <t>194</t>
  </si>
  <si>
    <t>Norabac</t>
  </si>
  <si>
    <t>196</t>
  </si>
  <si>
    <t>201</t>
  </si>
  <si>
    <t>Shahumyan</t>
  </si>
  <si>
    <t>203</t>
  </si>
  <si>
    <t>Vosketap</t>
  </si>
  <si>
    <t>204</t>
  </si>
  <si>
    <t>Vostan</t>
  </si>
  <si>
    <t>221</t>
  </si>
  <si>
    <t>Urtsalanj</t>
  </si>
  <si>
    <t>949</t>
  </si>
  <si>
    <t>Urtsadzor</t>
  </si>
  <si>
    <t>205</t>
  </si>
  <si>
    <t>Պարույր Սևակ</t>
  </si>
  <si>
    <t>Paruyr Sevak</t>
  </si>
  <si>
    <t>Jrahovit</t>
  </si>
  <si>
    <t>207</t>
  </si>
  <si>
    <t>Jrashen</t>
  </si>
  <si>
    <t>208</t>
  </si>
  <si>
    <t>Ranchpar</t>
  </si>
  <si>
    <t>211</t>
  </si>
  <si>
    <t>Sisavan</t>
  </si>
  <si>
    <t>213</t>
  </si>
  <si>
    <t>Surenavan</t>
  </si>
  <si>
    <t>214</t>
  </si>
  <si>
    <t>Vanashen</t>
  </si>
  <si>
    <t>215</t>
  </si>
  <si>
    <t>Vardashat</t>
  </si>
  <si>
    <t>216</t>
  </si>
  <si>
    <t>Vardashen</t>
  </si>
  <si>
    <t>131</t>
  </si>
  <si>
    <t>Vedi</t>
  </si>
  <si>
    <t>218</t>
  </si>
  <si>
    <t>Verin Artashat</t>
  </si>
  <si>
    <t>Verin Dvin</t>
  </si>
  <si>
    <t>220</t>
  </si>
  <si>
    <t>Taperakan</t>
  </si>
  <si>
    <t>223</t>
  </si>
  <si>
    <t>Poqr Vedi</t>
  </si>
  <si>
    <t>224</t>
  </si>
  <si>
    <t>Qaghtsrashen</t>
  </si>
  <si>
    <t>04</t>
  </si>
  <si>
    <t>312</t>
  </si>
  <si>
    <t xml:space="preserve">Alashkert </t>
  </si>
  <si>
    <t>228</t>
  </si>
  <si>
    <t>Aknalich</t>
  </si>
  <si>
    <t>229</t>
  </si>
  <si>
    <t>Aknashen</t>
  </si>
  <si>
    <t>230</t>
  </si>
  <si>
    <t>Aghavnatun</t>
  </si>
  <si>
    <t>231</t>
  </si>
  <si>
    <t>Amasia</t>
  </si>
  <si>
    <t>232</t>
  </si>
  <si>
    <t>Amberd</t>
  </si>
  <si>
    <t>233</t>
  </si>
  <si>
    <t>Aygek</t>
  </si>
  <si>
    <t>234</t>
  </si>
  <si>
    <t>Aygeshat (Armavir)</t>
  </si>
  <si>
    <t>235</t>
  </si>
  <si>
    <t>Aygeshat (Ejmiatsin)</t>
  </si>
  <si>
    <t>286</t>
  </si>
  <si>
    <t>Aygevan</t>
  </si>
  <si>
    <t>236</t>
  </si>
  <si>
    <t>Apaga</t>
  </si>
  <si>
    <t>237</t>
  </si>
  <si>
    <t>Aratashen</t>
  </si>
  <si>
    <t>238</t>
  </si>
  <si>
    <t>Aragats</t>
  </si>
  <si>
    <t>239</t>
  </si>
  <si>
    <t>Arazap</t>
  </si>
  <si>
    <t>240</t>
  </si>
  <si>
    <t>Araqs (Armavir)</t>
  </si>
  <si>
    <t>241</t>
  </si>
  <si>
    <t>Araqs (Ejmiatsin)</t>
  </si>
  <si>
    <t>242</t>
  </si>
  <si>
    <t>243</t>
  </si>
  <si>
    <t>Argina</t>
  </si>
  <si>
    <t>Արևադաշտ</t>
  </si>
  <si>
    <t>Arevadasht</t>
  </si>
  <si>
    <t>250</t>
  </si>
  <si>
    <t>Արևաշատ</t>
  </si>
  <si>
    <t>251</t>
  </si>
  <si>
    <t>Արևիկ</t>
  </si>
  <si>
    <t>Arevik</t>
  </si>
  <si>
    <t>244</t>
  </si>
  <si>
    <t>225</t>
  </si>
  <si>
    <t>Armavir (citi)</t>
  </si>
  <si>
    <t>245</t>
  </si>
  <si>
    <t>Arshaluys</t>
  </si>
  <si>
    <t>246</t>
  </si>
  <si>
    <t>Artamet</t>
  </si>
  <si>
    <t>248</t>
  </si>
  <si>
    <t>247</t>
  </si>
  <si>
    <t>Artimet</t>
  </si>
  <si>
    <t>Bagaran</t>
  </si>
  <si>
    <t>254</t>
  </si>
  <si>
    <t>Baghramyan (Ejmiadzin)</t>
  </si>
  <si>
    <t>Baghramyan (Baghramyan)</t>
  </si>
  <si>
    <t>255</t>
  </si>
  <si>
    <t>Bambakashat</t>
  </si>
  <si>
    <t>Berqashat</t>
  </si>
  <si>
    <t>257</t>
  </si>
  <si>
    <t>Gay</t>
  </si>
  <si>
    <t>Geghakert</t>
  </si>
  <si>
    <t>Getashen</t>
  </si>
  <si>
    <t>259</t>
  </si>
  <si>
    <t>Griboyedov</t>
  </si>
  <si>
    <t>260</t>
  </si>
  <si>
    <t>Dalarik</t>
  </si>
  <si>
    <t>262</t>
  </si>
  <si>
    <t>Doghs</t>
  </si>
  <si>
    <t>263</t>
  </si>
  <si>
    <t>Eghegnut</t>
  </si>
  <si>
    <t>264</t>
  </si>
  <si>
    <t>Eraskhahun</t>
  </si>
  <si>
    <t>265</t>
  </si>
  <si>
    <t>Ervandashat</t>
  </si>
  <si>
    <t>266</t>
  </si>
  <si>
    <t>Zartonq</t>
  </si>
  <si>
    <t>268</t>
  </si>
  <si>
    <t>Lenughi</t>
  </si>
  <si>
    <t>269</t>
  </si>
  <si>
    <t>Lernagog</t>
  </si>
  <si>
    <t>Lernamerdz</t>
  </si>
  <si>
    <t>271</t>
  </si>
  <si>
    <t>Lukashin</t>
  </si>
  <si>
    <t>272</t>
  </si>
  <si>
    <t>273</t>
  </si>
  <si>
    <t>Khanjyan</t>
  </si>
  <si>
    <t>274</t>
  </si>
  <si>
    <t>Khoronk</t>
  </si>
  <si>
    <t>Tsakhkunq</t>
  </si>
  <si>
    <t>277</t>
  </si>
  <si>
    <t>Tsiatsan</t>
  </si>
  <si>
    <t>278</t>
  </si>
  <si>
    <t>Koghbavan</t>
  </si>
  <si>
    <t>279</t>
  </si>
  <si>
    <t>Haytagh</t>
  </si>
  <si>
    <t>280</t>
  </si>
  <si>
    <t>Hajkashen</t>
  </si>
  <si>
    <t>281</t>
  </si>
  <si>
    <t>Haykavan</t>
  </si>
  <si>
    <t>282</t>
  </si>
  <si>
    <t>Hatsik</t>
  </si>
  <si>
    <t>284</t>
  </si>
  <si>
    <t>Hovtamej</t>
  </si>
  <si>
    <t>285</t>
  </si>
  <si>
    <t>Hushakert</t>
  </si>
  <si>
    <t>933</t>
  </si>
  <si>
    <t>Mayisyan</t>
  </si>
  <si>
    <t>Margara</t>
  </si>
  <si>
    <t>227</t>
  </si>
  <si>
    <t>Metsamor (city)</t>
  </si>
  <si>
    <t>289</t>
  </si>
  <si>
    <t>Merdzavan</t>
  </si>
  <si>
    <t>290</t>
  </si>
  <si>
    <t>Myasnikyan</t>
  </si>
  <si>
    <t>293</t>
  </si>
  <si>
    <t>Musaler</t>
  </si>
  <si>
    <t>291</t>
  </si>
  <si>
    <t>Mrgashat</t>
  </si>
  <si>
    <t>292</t>
  </si>
  <si>
    <t>Mrgastan</t>
  </si>
  <si>
    <t>294</t>
  </si>
  <si>
    <t>Nalbandyan</t>
  </si>
  <si>
    <t>295</t>
  </si>
  <si>
    <t>Nor Armavir</t>
  </si>
  <si>
    <t>296</t>
  </si>
  <si>
    <t>Nor Artagers</t>
  </si>
  <si>
    <t>297</t>
  </si>
  <si>
    <t>Nor Kesaria</t>
  </si>
  <si>
    <t>298</t>
  </si>
  <si>
    <t>Norakert</t>
  </si>
  <si>
    <t>299</t>
  </si>
  <si>
    <t>Norapat</t>
  </si>
  <si>
    <t>300</t>
  </si>
  <si>
    <t>Noravan</t>
  </si>
  <si>
    <t>301</t>
  </si>
  <si>
    <t>Shahumyanbaterryfarm</t>
  </si>
  <si>
    <t>304</t>
  </si>
  <si>
    <t>Shenik</t>
  </si>
  <si>
    <t>305</t>
  </si>
  <si>
    <t>306</t>
  </si>
  <si>
    <t>Ptghunk</t>
  </si>
  <si>
    <t>307</t>
  </si>
  <si>
    <t>Janfida</t>
  </si>
  <si>
    <t>309</t>
  </si>
  <si>
    <t>Jrarat</t>
  </si>
  <si>
    <t>310</t>
  </si>
  <si>
    <t>Jrarbi</t>
  </si>
  <si>
    <t>283</t>
  </si>
  <si>
    <t>Sardarapat</t>
  </si>
  <si>
    <t>937</t>
  </si>
  <si>
    <t>(Vagharshapat) Edjmiadzin</t>
  </si>
  <si>
    <t>313</t>
  </si>
  <si>
    <t>Vanand</t>
  </si>
  <si>
    <t>314</t>
  </si>
  <si>
    <t>Vardanashen</t>
  </si>
  <si>
    <t>Talvorik</t>
  </si>
  <si>
    <t>316</t>
  </si>
  <si>
    <t>Tandzut</t>
  </si>
  <si>
    <t>317</t>
  </si>
  <si>
    <t>Taronik</t>
  </si>
  <si>
    <t>318</t>
  </si>
  <si>
    <t>Paraqar</t>
  </si>
  <si>
    <t>319</t>
  </si>
  <si>
    <t>Pshatavan</t>
  </si>
  <si>
    <t>320</t>
  </si>
  <si>
    <t>Qarakert</t>
  </si>
  <si>
    <t>321</t>
  </si>
  <si>
    <t>Ferik</t>
  </si>
  <si>
    <t>05</t>
  </si>
  <si>
    <t>327</t>
  </si>
  <si>
    <t>Azat</t>
  </si>
  <si>
    <t>Akhpradzor</t>
  </si>
  <si>
    <t>329</t>
  </si>
  <si>
    <t>330</t>
  </si>
  <si>
    <t>Aghberq</t>
  </si>
  <si>
    <t>Aygut</t>
  </si>
  <si>
    <t>Ayrq</t>
  </si>
  <si>
    <t>333</t>
  </si>
  <si>
    <t>Antaramej</t>
  </si>
  <si>
    <t>334</t>
  </si>
  <si>
    <t>Astghadzor</t>
  </si>
  <si>
    <t>Avazan</t>
  </si>
  <si>
    <t>Areguni</t>
  </si>
  <si>
    <t>337</t>
  </si>
  <si>
    <t>Artsvanist</t>
  </si>
  <si>
    <t>Artanish</t>
  </si>
  <si>
    <t>340</t>
  </si>
  <si>
    <t>Arpunk</t>
  </si>
  <si>
    <t>341</t>
  </si>
  <si>
    <t>Berdkunq</t>
  </si>
  <si>
    <t>342</t>
  </si>
  <si>
    <t>Gandzak</t>
  </si>
  <si>
    <t>322</t>
  </si>
  <si>
    <t>Gavar</t>
  </si>
  <si>
    <t>Geghamabak</t>
  </si>
  <si>
    <t>Geghamasar</t>
  </si>
  <si>
    <t>345</t>
  </si>
  <si>
    <t>Geghamavan</t>
  </si>
  <si>
    <t>346</t>
  </si>
  <si>
    <t>Gegharqunik</t>
  </si>
  <si>
    <t>Geghaqar</t>
  </si>
  <si>
    <t>348</t>
  </si>
  <si>
    <t>Geghhovit</t>
  </si>
  <si>
    <t>Getik</t>
  </si>
  <si>
    <t>350</t>
  </si>
  <si>
    <t>Daranak</t>
  </si>
  <si>
    <t>Ddmashen</t>
  </si>
  <si>
    <t>352</t>
  </si>
  <si>
    <t>Dprabak</t>
  </si>
  <si>
    <t>Drakhtik</t>
  </si>
  <si>
    <t>354</t>
  </si>
  <si>
    <t>Eranos</t>
  </si>
  <si>
    <t>355</t>
  </si>
  <si>
    <t>Zolaqar</t>
  </si>
  <si>
    <t>356</t>
  </si>
  <si>
    <t>Zovaber</t>
  </si>
  <si>
    <t>359</t>
  </si>
  <si>
    <t>Lanjaghbyur</t>
  </si>
  <si>
    <t>360</t>
  </si>
  <si>
    <t>Lichq</t>
  </si>
  <si>
    <t>Lchashen</t>
  </si>
  <si>
    <t>Lchavan</t>
  </si>
  <si>
    <t>363</t>
  </si>
  <si>
    <t>Lchap</t>
  </si>
  <si>
    <t>364</t>
  </si>
  <si>
    <t>Lusakunq</t>
  </si>
  <si>
    <t>365</t>
  </si>
  <si>
    <t>Khachaghbyur</t>
  </si>
  <si>
    <t>366</t>
  </si>
  <si>
    <t>Tsakqar</t>
  </si>
  <si>
    <t>367</t>
  </si>
  <si>
    <t>Tsaghkashen</t>
  </si>
  <si>
    <t>368</t>
  </si>
  <si>
    <t>Tsaghkunq</t>
  </si>
  <si>
    <t>Tsapatagh</t>
  </si>
  <si>
    <t>370</t>
  </si>
  <si>
    <t>Tsovagyugh</t>
  </si>
  <si>
    <t>371</t>
  </si>
  <si>
    <t>Tsovazard</t>
  </si>
  <si>
    <t>372</t>
  </si>
  <si>
    <t>Tsovak</t>
  </si>
  <si>
    <t>357</t>
  </si>
  <si>
    <t>Tsovasar</t>
  </si>
  <si>
    <t>Tsovinar</t>
  </si>
  <si>
    <t>Kalavan</t>
  </si>
  <si>
    <t>Kakhakn</t>
  </si>
  <si>
    <t>376</t>
  </si>
  <si>
    <t>Karchaghbyur</t>
  </si>
  <si>
    <t>377</t>
  </si>
  <si>
    <t>Karmirgyugh</t>
  </si>
  <si>
    <t>Kut</t>
  </si>
  <si>
    <t>379</t>
  </si>
  <si>
    <t>Kutakan</t>
  </si>
  <si>
    <t>380</t>
  </si>
  <si>
    <t>Hayravanq</t>
  </si>
  <si>
    <t>Dzoragyugh</t>
  </si>
  <si>
    <t>382</t>
  </si>
  <si>
    <t>Dzoravanq</t>
  </si>
  <si>
    <t>323</t>
  </si>
  <si>
    <t>Chambarak</t>
  </si>
  <si>
    <t>383</t>
  </si>
  <si>
    <t>Madina</t>
  </si>
  <si>
    <t>Martuni (village)</t>
  </si>
  <si>
    <t>324</t>
  </si>
  <si>
    <t>Martuni (citi)</t>
  </si>
  <si>
    <t>Maqenis</t>
  </si>
  <si>
    <t>386</t>
  </si>
  <si>
    <t>Mets Masrik</t>
  </si>
  <si>
    <t>Ներքին Գետաշեն</t>
  </si>
  <si>
    <t>Nerqin Getashen</t>
  </si>
  <si>
    <t>Nerqin Shorzha</t>
  </si>
  <si>
    <t>Norabak</t>
  </si>
  <si>
    <t>390</t>
  </si>
  <si>
    <t>392</t>
  </si>
  <si>
    <t>Noratus</t>
  </si>
  <si>
    <t>Shatjreq</t>
  </si>
  <si>
    <t>Shatvan</t>
  </si>
  <si>
    <t>Shorzha</t>
  </si>
  <si>
    <t>Chkalovka</t>
  </si>
  <si>
    <t>Dzaghatsadzor</t>
  </si>
  <si>
    <t>Jil</t>
  </si>
  <si>
    <t>Sarukhan</t>
  </si>
  <si>
    <t>400</t>
  </si>
  <si>
    <t>Semyonovka</t>
  </si>
  <si>
    <t>325</t>
  </si>
  <si>
    <t>Սևան</t>
  </si>
  <si>
    <t>Sevan</t>
  </si>
  <si>
    <t>401</t>
  </si>
  <si>
    <t>Sotq</t>
  </si>
  <si>
    <t>402</t>
  </si>
  <si>
    <t>Vahan</t>
  </si>
  <si>
    <t>403</t>
  </si>
  <si>
    <t>Vaghashen</t>
  </si>
  <si>
    <t>Vanevan</t>
  </si>
  <si>
    <t>405</t>
  </si>
  <si>
    <t>Vardadzor</t>
  </si>
  <si>
    <t>406</t>
  </si>
  <si>
    <t>Vardenik</t>
  </si>
  <si>
    <t>326</t>
  </si>
  <si>
    <t>407</t>
  </si>
  <si>
    <t>Varser</t>
  </si>
  <si>
    <t>Verin Shorzha</t>
  </si>
  <si>
    <t>408</t>
  </si>
  <si>
    <t>Verin Getashen</t>
  </si>
  <si>
    <t>Torfavan</t>
  </si>
  <si>
    <t>Tretuq</t>
  </si>
  <si>
    <t>Pambak</t>
  </si>
  <si>
    <t>Poqr Masrik</t>
  </si>
  <si>
    <t>06</t>
  </si>
  <si>
    <t>422</t>
  </si>
  <si>
    <t>423</t>
  </si>
  <si>
    <t>Aznvzdzor</t>
  </si>
  <si>
    <t>415</t>
  </si>
  <si>
    <t>Alaverdi</t>
  </si>
  <si>
    <t>416</t>
  </si>
  <si>
    <t>Akhtala</t>
  </si>
  <si>
    <t>426</t>
  </si>
  <si>
    <t>Amrakits</t>
  </si>
  <si>
    <t>427</t>
  </si>
  <si>
    <t>Aygehat</t>
  </si>
  <si>
    <t>Antarashen</t>
  </si>
  <si>
    <t>429</t>
  </si>
  <si>
    <t>Apaven</t>
  </si>
  <si>
    <t>Ardvi</t>
  </si>
  <si>
    <t>433</t>
  </si>
  <si>
    <t>Արևածագ</t>
  </si>
  <si>
    <t>Arevatsag</t>
  </si>
  <si>
    <t>434</t>
  </si>
  <si>
    <t>Արևաշող</t>
  </si>
  <si>
    <t>Arevashogh</t>
  </si>
  <si>
    <t>431</t>
  </si>
  <si>
    <t>Artsni</t>
  </si>
  <si>
    <t>432</t>
  </si>
  <si>
    <t>Arjut</t>
  </si>
  <si>
    <t>435</t>
  </si>
  <si>
    <t>Aqori</t>
  </si>
  <si>
    <t>436</t>
  </si>
  <si>
    <t>Bazum</t>
  </si>
  <si>
    <t>Blagodarnoe</t>
  </si>
  <si>
    <t>438</t>
  </si>
  <si>
    <t>Bovadzor</t>
  </si>
  <si>
    <t>440</t>
  </si>
  <si>
    <t>Gargar</t>
  </si>
  <si>
    <t>Geghasar</t>
  </si>
  <si>
    <t>442</t>
  </si>
  <si>
    <t>Gyulagarak</t>
  </si>
  <si>
    <t>443</t>
  </si>
  <si>
    <t>Gogaran</t>
  </si>
  <si>
    <t>444</t>
  </si>
  <si>
    <t>Gugarq</t>
  </si>
  <si>
    <t>445</t>
  </si>
  <si>
    <t>448</t>
  </si>
  <si>
    <t>Dsegh</t>
  </si>
  <si>
    <t>449</t>
  </si>
  <si>
    <t>450</t>
  </si>
  <si>
    <t>Teghut</t>
  </si>
  <si>
    <t>943</t>
  </si>
  <si>
    <t>Tumanyan</t>
  </si>
  <si>
    <t>451</t>
  </si>
  <si>
    <t>Lejan</t>
  </si>
  <si>
    <t>452</t>
  </si>
  <si>
    <t>Lernahovit</t>
  </si>
  <si>
    <t>453</t>
  </si>
  <si>
    <t>Lernantsq</t>
  </si>
  <si>
    <t>454</t>
  </si>
  <si>
    <t>Lernapat</t>
  </si>
  <si>
    <t>456</t>
  </si>
  <si>
    <t>Lermontovo</t>
  </si>
  <si>
    <t>457</t>
  </si>
  <si>
    <t>Lori Berd</t>
  </si>
  <si>
    <t>459</t>
  </si>
  <si>
    <t>Lusaghbyur</t>
  </si>
  <si>
    <t>460</t>
  </si>
  <si>
    <t>Khnkoyan</t>
  </si>
  <si>
    <t>461</t>
  </si>
  <si>
    <t>Tsater</t>
  </si>
  <si>
    <t>462</t>
  </si>
  <si>
    <t>Tsaghkaber</t>
  </si>
  <si>
    <t>463</t>
  </si>
  <si>
    <t>Tsaghkashat</t>
  </si>
  <si>
    <t>464</t>
  </si>
  <si>
    <t>465</t>
  </si>
  <si>
    <t>Katnajur</t>
  </si>
  <si>
    <t>466</t>
  </si>
  <si>
    <t>Katnarat</t>
  </si>
  <si>
    <t>467</t>
  </si>
  <si>
    <t>Kachachkut</t>
  </si>
  <si>
    <t>468</t>
  </si>
  <si>
    <t>Karmir Aghek</t>
  </si>
  <si>
    <t>469</t>
  </si>
  <si>
    <t>Koghes</t>
  </si>
  <si>
    <t>470</t>
  </si>
  <si>
    <t>Kurtan</t>
  </si>
  <si>
    <t>471</t>
  </si>
  <si>
    <t>Hagvi</t>
  </si>
  <si>
    <t>472</t>
  </si>
  <si>
    <t>Halavar</t>
  </si>
  <si>
    <t>473</t>
  </si>
  <si>
    <t>Haghpat</t>
  </si>
  <si>
    <t>474</t>
  </si>
  <si>
    <t>Hartagyugh</t>
  </si>
  <si>
    <t>475</t>
  </si>
  <si>
    <t>Hobardzi</t>
  </si>
  <si>
    <t>476</t>
  </si>
  <si>
    <t>Hovnanadzor</t>
  </si>
  <si>
    <t>Dzyunashogh</t>
  </si>
  <si>
    <t>478</t>
  </si>
  <si>
    <t>Dzoraget</t>
  </si>
  <si>
    <t>479</t>
  </si>
  <si>
    <t>Dzoramut</t>
  </si>
  <si>
    <t>481</t>
  </si>
  <si>
    <t>Ghursal</t>
  </si>
  <si>
    <t>482</t>
  </si>
  <si>
    <t>Chochkan</t>
  </si>
  <si>
    <t>Margahovit</t>
  </si>
  <si>
    <t>485</t>
  </si>
  <si>
    <t>Medovka</t>
  </si>
  <si>
    <t>486</t>
  </si>
  <si>
    <t>Mets Ayrum</t>
  </si>
  <si>
    <t>488</t>
  </si>
  <si>
    <t>Mets Parni</t>
  </si>
  <si>
    <t>487</t>
  </si>
  <si>
    <t>Metsvan</t>
  </si>
  <si>
    <t>Meghvahovit</t>
  </si>
  <si>
    <t>490</t>
  </si>
  <si>
    <t>Mikhayelovka</t>
  </si>
  <si>
    <t>491</t>
  </si>
  <si>
    <t>Mghart</t>
  </si>
  <si>
    <t>Yaghdan</t>
  </si>
  <si>
    <t>493</t>
  </si>
  <si>
    <t>Neghots</t>
  </si>
  <si>
    <t>Novoseltsovo</t>
  </si>
  <si>
    <t>496</t>
  </si>
  <si>
    <t>Nor Khachakap</t>
  </si>
  <si>
    <t>495</t>
  </si>
  <si>
    <t>497</t>
  </si>
  <si>
    <t>Shamlugh</t>
  </si>
  <si>
    <t>499</t>
  </si>
  <si>
    <t>500</t>
  </si>
  <si>
    <t>Shirakamut</t>
  </si>
  <si>
    <t>501</t>
  </si>
  <si>
    <t>Shnogh</t>
  </si>
  <si>
    <t>518</t>
  </si>
  <si>
    <t>Urut</t>
  </si>
  <si>
    <t>519</t>
  </si>
  <si>
    <t>Urasar</t>
  </si>
  <si>
    <t>502</t>
  </si>
  <si>
    <t>Chkalov</t>
  </si>
  <si>
    <t>503</t>
  </si>
  <si>
    <t>Paghaghbyur</t>
  </si>
  <si>
    <t>Petrovka</t>
  </si>
  <si>
    <t>506</t>
  </si>
  <si>
    <t>Pushkino</t>
  </si>
  <si>
    <t>505</t>
  </si>
  <si>
    <t>Privolnoye</t>
  </si>
  <si>
    <t>507</t>
  </si>
  <si>
    <t>Jiliza</t>
  </si>
  <si>
    <t>508</t>
  </si>
  <si>
    <t>509</t>
  </si>
  <si>
    <t>510</t>
  </si>
  <si>
    <t>Sarahart</t>
  </si>
  <si>
    <t>511</t>
  </si>
  <si>
    <t>Saramej</t>
  </si>
  <si>
    <t>512</t>
  </si>
  <si>
    <t>Saratovka</t>
  </si>
  <si>
    <t>513</t>
  </si>
  <si>
    <t>Sarchapet</t>
  </si>
  <si>
    <t>419</t>
  </si>
  <si>
    <t>Spitak</t>
  </si>
  <si>
    <t>514</t>
  </si>
  <si>
    <t>Sverdlov</t>
  </si>
  <si>
    <t>Stepanavan</t>
  </si>
  <si>
    <t>515</t>
  </si>
  <si>
    <t>Vahagnadzor</t>
  </si>
  <si>
    <t>Vahagni</t>
  </si>
  <si>
    <t>414</t>
  </si>
  <si>
    <t>Vanadzor</t>
  </si>
  <si>
    <t>517</t>
  </si>
  <si>
    <t>Vardablur</t>
  </si>
  <si>
    <t>421</t>
  </si>
  <si>
    <t>Tashir</t>
  </si>
  <si>
    <t>520</t>
  </si>
  <si>
    <t>521</t>
  </si>
  <si>
    <t>Qaraberd</t>
  </si>
  <si>
    <t>522</t>
  </si>
  <si>
    <t>Qaradzor</t>
  </si>
  <si>
    <t>524</t>
  </si>
  <si>
    <t>Qarkop</t>
  </si>
  <si>
    <t>525</t>
  </si>
  <si>
    <t>Odzun</t>
  </si>
  <si>
    <t>526</t>
  </si>
  <si>
    <t>Fioletovo</t>
  </si>
  <si>
    <t>07</t>
  </si>
  <si>
    <t>528</t>
  </si>
  <si>
    <t>534</t>
  </si>
  <si>
    <t>Alapars</t>
  </si>
  <si>
    <t>535</t>
  </si>
  <si>
    <t>536</t>
  </si>
  <si>
    <t>Aghavnadzor</t>
  </si>
  <si>
    <t>537</t>
  </si>
  <si>
    <t>Arinj</t>
  </si>
  <si>
    <t>538</t>
  </si>
  <si>
    <t>Aragyugh</t>
  </si>
  <si>
    <t>539</t>
  </si>
  <si>
    <t>Aramus</t>
  </si>
  <si>
    <t>540</t>
  </si>
  <si>
    <t>Argel</t>
  </si>
  <si>
    <t>Arzakan</t>
  </si>
  <si>
    <t>542</t>
  </si>
  <si>
    <t>Arzni</t>
  </si>
  <si>
    <t>Artavaz</t>
  </si>
  <si>
    <t>544</t>
  </si>
  <si>
    <t>Balahovit</t>
  </si>
  <si>
    <t>529</t>
  </si>
  <si>
    <t>Byureghavan</t>
  </si>
  <si>
    <t>546</t>
  </si>
  <si>
    <t>Buzhakan</t>
  </si>
  <si>
    <t>545</t>
  </si>
  <si>
    <t>Bjni</t>
  </si>
  <si>
    <t>547</t>
  </si>
  <si>
    <t>Garni</t>
  </si>
  <si>
    <t>548</t>
  </si>
  <si>
    <t>549</t>
  </si>
  <si>
    <t>Geghashen</t>
  </si>
  <si>
    <t>550</t>
  </si>
  <si>
    <t>Geghard</t>
  </si>
  <si>
    <t>Getamej</t>
  </si>
  <si>
    <t>584</t>
  </si>
  <si>
    <t>Getargel</t>
  </si>
  <si>
    <t>552</t>
  </si>
  <si>
    <t>Goght</t>
  </si>
  <si>
    <t>530</t>
  </si>
  <si>
    <t>Eghvard</t>
  </si>
  <si>
    <t>553</t>
  </si>
  <si>
    <t>Zar</t>
  </si>
  <si>
    <t>554</t>
  </si>
  <si>
    <t>Zovashen</t>
  </si>
  <si>
    <t>555</t>
  </si>
  <si>
    <t>Zovuni</t>
  </si>
  <si>
    <t>556</t>
  </si>
  <si>
    <t>Zovq</t>
  </si>
  <si>
    <t>Zoravan</t>
  </si>
  <si>
    <t>558</t>
  </si>
  <si>
    <t>Tegheniq</t>
  </si>
  <si>
    <t>559</t>
  </si>
  <si>
    <t>Lernanist</t>
  </si>
  <si>
    <t>531</t>
  </si>
  <si>
    <t>Tsakhkadzor</t>
  </si>
  <si>
    <t>560</t>
  </si>
  <si>
    <t>561</t>
  </si>
  <si>
    <t>Kamaris</t>
  </si>
  <si>
    <t>562</t>
  </si>
  <si>
    <t>Kaputan</t>
  </si>
  <si>
    <t>563</t>
  </si>
  <si>
    <t>Karenis</t>
  </si>
  <si>
    <t>Kotayq</t>
  </si>
  <si>
    <t>Hanqavan</t>
  </si>
  <si>
    <t>566</t>
  </si>
  <si>
    <t>Hatis</t>
  </si>
  <si>
    <t>527</t>
  </si>
  <si>
    <t>Hrazdan</t>
  </si>
  <si>
    <t>568</t>
  </si>
  <si>
    <t>Dzoraghbyur</t>
  </si>
  <si>
    <t>569</t>
  </si>
  <si>
    <t>Mayakovski</t>
  </si>
  <si>
    <t>570</t>
  </si>
  <si>
    <t>Marmarik</t>
  </si>
  <si>
    <t>571</t>
  </si>
  <si>
    <t>Mghradzor</t>
  </si>
  <si>
    <t>572</t>
  </si>
  <si>
    <t>Mrgashen</t>
  </si>
  <si>
    <t>Nor Artamet</t>
  </si>
  <si>
    <t>574</t>
  </si>
  <si>
    <t>Nor Geghi</t>
  </si>
  <si>
    <t>575</t>
  </si>
  <si>
    <t>Nor Gyugh</t>
  </si>
  <si>
    <t>576</t>
  </si>
  <si>
    <t>Nor Erznka</t>
  </si>
  <si>
    <t>532</t>
  </si>
  <si>
    <t>Nor Hachn</t>
  </si>
  <si>
    <t>577</t>
  </si>
  <si>
    <t>Nurnus</t>
  </si>
  <si>
    <t>578</t>
  </si>
  <si>
    <t>Voghjaberd</t>
  </si>
  <si>
    <t>Charentsavan</t>
  </si>
  <si>
    <t>579</t>
  </si>
  <si>
    <t>Proshyan</t>
  </si>
  <si>
    <t>580</t>
  </si>
  <si>
    <t>Ptghni</t>
  </si>
  <si>
    <t>581</t>
  </si>
  <si>
    <t>jraber</t>
  </si>
  <si>
    <t>582</t>
  </si>
  <si>
    <t>583</t>
  </si>
  <si>
    <t>Jrvezh</t>
  </si>
  <si>
    <t>Սևաբերդ</t>
  </si>
  <si>
    <t>Sevaberd</t>
  </si>
  <si>
    <t>586</t>
  </si>
  <si>
    <t>Solak</t>
  </si>
  <si>
    <t>588</t>
  </si>
  <si>
    <t>Verin Ptghni</t>
  </si>
  <si>
    <t>Qaghsi</t>
  </si>
  <si>
    <t>590</t>
  </si>
  <si>
    <t>Qanaqeravan</t>
  </si>
  <si>
    <t>Qasakh</t>
  </si>
  <si>
    <t>592</t>
  </si>
  <si>
    <t>Qarashamb</t>
  </si>
  <si>
    <t>593</t>
  </si>
  <si>
    <t>Fantan</t>
  </si>
  <si>
    <t>08</t>
  </si>
  <si>
    <t>597</t>
  </si>
  <si>
    <t>Azatan</t>
  </si>
  <si>
    <t>599</t>
  </si>
  <si>
    <t>Akhurik</t>
  </si>
  <si>
    <t>600</t>
  </si>
  <si>
    <t>Akhuryan</t>
  </si>
  <si>
    <t>601</t>
  </si>
  <si>
    <t>Aghin</t>
  </si>
  <si>
    <t>958</t>
  </si>
  <si>
    <t>604</t>
  </si>
  <si>
    <t>Aygebats</t>
  </si>
  <si>
    <t>605</t>
  </si>
  <si>
    <t>Aniavan</t>
  </si>
  <si>
    <t>606</t>
  </si>
  <si>
    <t>Anipemza</t>
  </si>
  <si>
    <t>607</t>
  </si>
  <si>
    <t>Anushavan</t>
  </si>
  <si>
    <t>959</t>
  </si>
  <si>
    <t>Ashotsq</t>
  </si>
  <si>
    <t>609</t>
  </si>
  <si>
    <t>Arapi</t>
  </si>
  <si>
    <t>613</t>
  </si>
  <si>
    <t>614</t>
  </si>
  <si>
    <t>595</t>
  </si>
  <si>
    <t>Artik</t>
  </si>
  <si>
    <t>960</t>
  </si>
  <si>
    <t>Arpi</t>
  </si>
  <si>
    <t>Bagravan</t>
  </si>
  <si>
    <t>616</t>
  </si>
  <si>
    <t>Bayandur</t>
  </si>
  <si>
    <t>Basen (Akhuryan)</t>
  </si>
  <si>
    <t>620</t>
  </si>
  <si>
    <t>Beniamin</t>
  </si>
  <si>
    <t>623</t>
  </si>
  <si>
    <t>624</t>
  </si>
  <si>
    <t>625</t>
  </si>
  <si>
    <t>Getq</t>
  </si>
  <si>
    <t>594</t>
  </si>
  <si>
    <t>Gyumri</t>
  </si>
  <si>
    <t>Gusanagyugh</t>
  </si>
  <si>
    <t>630</t>
  </si>
  <si>
    <t>Erazgavors</t>
  </si>
  <si>
    <t>636</t>
  </si>
  <si>
    <t>Isahakyan</t>
  </si>
  <si>
    <t>637</t>
  </si>
  <si>
    <t>Lanjik</t>
  </si>
  <si>
    <t>639</t>
  </si>
  <si>
    <t>Lernakert</t>
  </si>
  <si>
    <t>640</t>
  </si>
  <si>
    <t>Lernut</t>
  </si>
  <si>
    <t>Lusakert</t>
  </si>
  <si>
    <t>642</t>
  </si>
  <si>
    <t>644</t>
  </si>
  <si>
    <t>Kamo</t>
  </si>
  <si>
    <t>645</t>
  </si>
  <si>
    <t>Kaps</t>
  </si>
  <si>
    <t>646</t>
  </si>
  <si>
    <t>Karnut</t>
  </si>
  <si>
    <t>648</t>
  </si>
  <si>
    <t>Karmraqar</t>
  </si>
  <si>
    <t>650</t>
  </si>
  <si>
    <t>Krashen</t>
  </si>
  <si>
    <t>652</t>
  </si>
  <si>
    <t>Haykadzor</t>
  </si>
  <si>
    <t>653</t>
  </si>
  <si>
    <t>Haykasar</t>
  </si>
  <si>
    <t>654</t>
  </si>
  <si>
    <t>655</t>
  </si>
  <si>
    <t>Hayrenyats</t>
  </si>
  <si>
    <t>656</t>
  </si>
  <si>
    <t>Harich</t>
  </si>
  <si>
    <t>658</t>
  </si>
  <si>
    <t>660</t>
  </si>
  <si>
    <t>Horom</t>
  </si>
  <si>
    <t>661</t>
  </si>
  <si>
    <t>Hovit</t>
  </si>
  <si>
    <t>664</t>
  </si>
  <si>
    <t>Hovuni</t>
  </si>
  <si>
    <t>Dzithanqov</t>
  </si>
  <si>
    <t>666</t>
  </si>
  <si>
    <t>Dzorakap</t>
  </si>
  <si>
    <t>669</t>
  </si>
  <si>
    <t>Gharibjanyan</t>
  </si>
  <si>
    <t>670</t>
  </si>
  <si>
    <t>596</t>
  </si>
  <si>
    <t>Maralik</t>
  </si>
  <si>
    <t>671</t>
  </si>
  <si>
    <t>Marmrashen</t>
  </si>
  <si>
    <t>672</t>
  </si>
  <si>
    <t>Mets Mantash</t>
  </si>
  <si>
    <t>Mets Sariar</t>
  </si>
  <si>
    <t>676</t>
  </si>
  <si>
    <t>Megrashat</t>
  </si>
  <si>
    <t>679</t>
  </si>
  <si>
    <t>Nahapetavan</t>
  </si>
  <si>
    <t>680</t>
  </si>
  <si>
    <t>682</t>
  </si>
  <si>
    <t>683</t>
  </si>
  <si>
    <t>Shirakavan</t>
  </si>
  <si>
    <t>685</t>
  </si>
  <si>
    <t>Voskehask</t>
  </si>
  <si>
    <t>686</t>
  </si>
  <si>
    <t>Pemzashen</t>
  </si>
  <si>
    <t>687</t>
  </si>
  <si>
    <t>Jajur</t>
  </si>
  <si>
    <t>Jajuravan</t>
  </si>
  <si>
    <t>690</t>
  </si>
  <si>
    <t>691</t>
  </si>
  <si>
    <t>Jrapi</t>
  </si>
  <si>
    <t>Sarnaghbyur</t>
  </si>
  <si>
    <t>695</t>
  </si>
  <si>
    <t>696</t>
  </si>
  <si>
    <t>Sarakap</t>
  </si>
  <si>
    <t>961</t>
  </si>
  <si>
    <t>Sarapat</t>
  </si>
  <si>
    <t>698</t>
  </si>
  <si>
    <t>Saratak</t>
  </si>
  <si>
    <t>700</t>
  </si>
  <si>
    <t>Spandaryan</t>
  </si>
  <si>
    <t>701</t>
  </si>
  <si>
    <t>Vahramaberd</t>
  </si>
  <si>
    <t>704</t>
  </si>
  <si>
    <t>Tufashen</t>
  </si>
  <si>
    <t>706</t>
  </si>
  <si>
    <t>Panik</t>
  </si>
  <si>
    <t>708</t>
  </si>
  <si>
    <t>Poqr Mantash</t>
  </si>
  <si>
    <t>Poqrashen</t>
  </si>
  <si>
    <t>712</t>
  </si>
  <si>
    <t>Qeti</t>
  </si>
  <si>
    <t>09</t>
  </si>
  <si>
    <t>720</t>
  </si>
  <si>
    <t>Agarak (village)</t>
  </si>
  <si>
    <t>722</t>
  </si>
  <si>
    <t>Akhlatyan</t>
  </si>
  <si>
    <t>723</t>
  </si>
  <si>
    <t>Aghitu</t>
  </si>
  <si>
    <t>724</t>
  </si>
  <si>
    <t>Aghvani</t>
  </si>
  <si>
    <t>Achanan</t>
  </si>
  <si>
    <t>725</t>
  </si>
  <si>
    <t>Angeghakot</t>
  </si>
  <si>
    <t>Antarashat</t>
  </si>
  <si>
    <t>727</t>
  </si>
  <si>
    <t>Ashotavan</t>
  </si>
  <si>
    <t>728</t>
  </si>
  <si>
    <t>Arajadzor</t>
  </si>
  <si>
    <t>731</t>
  </si>
  <si>
    <t>Արևիս</t>
  </si>
  <si>
    <t>Arevis</t>
  </si>
  <si>
    <t>730</t>
  </si>
  <si>
    <t>Artsvanik</t>
  </si>
  <si>
    <t>732</t>
  </si>
  <si>
    <t>Bayaq</t>
  </si>
  <si>
    <t>734</t>
  </si>
  <si>
    <t>Bnunis</t>
  </si>
  <si>
    <t>735</t>
  </si>
  <si>
    <t>Brnakot</t>
  </si>
  <si>
    <t>737</t>
  </si>
  <si>
    <t>Geghanush</t>
  </si>
  <si>
    <t>738</t>
  </si>
  <si>
    <t>Geghi</t>
  </si>
  <si>
    <t>739</t>
  </si>
  <si>
    <t>Getatagh</t>
  </si>
  <si>
    <t>956</t>
  </si>
  <si>
    <t>Gorayq</t>
  </si>
  <si>
    <t>954</t>
  </si>
  <si>
    <t>Goris</t>
  </si>
  <si>
    <t>716</t>
  </si>
  <si>
    <t>Dastakert</t>
  </si>
  <si>
    <t>742</t>
  </si>
  <si>
    <t>Davit Bek</t>
  </si>
  <si>
    <t>743</t>
  </si>
  <si>
    <t>Darbas</t>
  </si>
  <si>
    <t>Egheg</t>
  </si>
  <si>
    <t>746</t>
  </si>
  <si>
    <t>Tanahat</t>
  </si>
  <si>
    <t>748</t>
  </si>
  <si>
    <t>Tasik</t>
  </si>
  <si>
    <t>Ishkhanasar</t>
  </si>
  <si>
    <t>750</t>
  </si>
  <si>
    <t>Lernadzor</t>
  </si>
  <si>
    <t>752</t>
  </si>
  <si>
    <t>Ltsen</t>
  </si>
  <si>
    <t>753</t>
  </si>
  <si>
    <t>Lor</t>
  </si>
  <si>
    <t>755</t>
  </si>
  <si>
    <t>Khdrants</t>
  </si>
  <si>
    <t>760</t>
  </si>
  <si>
    <t>Tsav</t>
  </si>
  <si>
    <t>762</t>
  </si>
  <si>
    <t>Kaghnut</t>
  </si>
  <si>
    <t>713</t>
  </si>
  <si>
    <t>Kapan</t>
  </si>
  <si>
    <t>769</t>
  </si>
  <si>
    <t>Dzorastan</t>
  </si>
  <si>
    <t>Chakaten</t>
  </si>
  <si>
    <t>955</t>
  </si>
  <si>
    <t>Meghri</t>
  </si>
  <si>
    <t>774</t>
  </si>
  <si>
    <t>Mutsq</t>
  </si>
  <si>
    <t>776</t>
  </si>
  <si>
    <t>Nerqin Khotanan</t>
  </si>
  <si>
    <t>777</t>
  </si>
  <si>
    <t>Nerqin Hand</t>
  </si>
  <si>
    <t>Nzhdeh</t>
  </si>
  <si>
    <t>818</t>
  </si>
  <si>
    <t>Nor Astghaberd</t>
  </si>
  <si>
    <t>779</t>
  </si>
  <si>
    <t>Norashenik</t>
  </si>
  <si>
    <t>780</t>
  </si>
  <si>
    <t>781</t>
  </si>
  <si>
    <t>Shaghat</t>
  </si>
  <si>
    <t>782</t>
  </si>
  <si>
    <t>Shaqi</t>
  </si>
  <si>
    <t>783</t>
  </si>
  <si>
    <t>Shenatagh</t>
  </si>
  <si>
    <t>784</t>
  </si>
  <si>
    <t>Shikahogh</t>
  </si>
  <si>
    <t>787</t>
  </si>
  <si>
    <t>Shrvenants</t>
  </si>
  <si>
    <t>790</t>
  </si>
  <si>
    <t>Vorotan (Sisian)</t>
  </si>
  <si>
    <t>816</t>
  </si>
  <si>
    <t>Uzhanis</t>
  </si>
  <si>
    <t>817</t>
  </si>
  <si>
    <t>Uyts</t>
  </si>
  <si>
    <t>791</t>
  </si>
  <si>
    <t>Chapni</t>
  </si>
  <si>
    <t>792</t>
  </si>
  <si>
    <t>Salvard</t>
  </si>
  <si>
    <t>799</t>
  </si>
  <si>
    <t>Սևաքար</t>
  </si>
  <si>
    <t>Sevaqar</t>
  </si>
  <si>
    <t>718</t>
  </si>
  <si>
    <t>Sisan</t>
  </si>
  <si>
    <t>794</t>
  </si>
  <si>
    <t>Syuniq</t>
  </si>
  <si>
    <t>798</t>
  </si>
  <si>
    <t>Srashen</t>
  </si>
  <si>
    <t>801</t>
  </si>
  <si>
    <t>Vaghatin</t>
  </si>
  <si>
    <t>803</t>
  </si>
  <si>
    <t>Vaneq</t>
  </si>
  <si>
    <t>806</t>
  </si>
  <si>
    <t>Vardavank</t>
  </si>
  <si>
    <t>807</t>
  </si>
  <si>
    <t>Verin Khotanan</t>
  </si>
  <si>
    <t>944</t>
  </si>
  <si>
    <t>Tatev</t>
  </si>
  <si>
    <t>810</t>
  </si>
  <si>
    <t>Tandzaver</t>
  </si>
  <si>
    <t>744</t>
  </si>
  <si>
    <t>Tavrus</t>
  </si>
  <si>
    <t>957</t>
  </si>
  <si>
    <t>Tegh</t>
  </si>
  <si>
    <t>814</t>
  </si>
  <si>
    <t>Tolors</t>
  </si>
  <si>
    <t>Toruniq</t>
  </si>
  <si>
    <t>821</t>
  </si>
  <si>
    <t>Qajaran (village)</t>
  </si>
  <si>
    <t>719</t>
  </si>
  <si>
    <t>Qajaran (citi)</t>
  </si>
  <si>
    <t>Okhtar</t>
  </si>
  <si>
    <t>Agarakadzor</t>
  </si>
  <si>
    <t>831</t>
  </si>
  <si>
    <t>832</t>
  </si>
  <si>
    <t>Aghndjadzor</t>
  </si>
  <si>
    <t>833</t>
  </si>
  <si>
    <t>Areni</t>
  </si>
  <si>
    <t>835</t>
  </si>
  <si>
    <t>Artabuynq</t>
  </si>
  <si>
    <t>837</t>
  </si>
  <si>
    <t>839</t>
  </si>
  <si>
    <t>840</t>
  </si>
  <si>
    <t>Gladzor</t>
  </si>
  <si>
    <t>Gnishik</t>
  </si>
  <si>
    <t>Goghtanik</t>
  </si>
  <si>
    <t>845</t>
  </si>
  <si>
    <t>Elpin</t>
  </si>
  <si>
    <t>Eghegis</t>
  </si>
  <si>
    <t>826</t>
  </si>
  <si>
    <t>Eghegnadzor</t>
  </si>
  <si>
    <t>948</t>
  </si>
  <si>
    <t>Zaritap</t>
  </si>
  <si>
    <t>Taratumb</t>
  </si>
  <si>
    <t>Khachik</t>
  </si>
  <si>
    <t>Hermon</t>
  </si>
  <si>
    <t>855</t>
  </si>
  <si>
    <t>Horbategh</t>
  </si>
  <si>
    <t>856</t>
  </si>
  <si>
    <t>Hors</t>
  </si>
  <si>
    <t>857</t>
  </si>
  <si>
    <t>Malishka</t>
  </si>
  <si>
    <t>860</t>
  </si>
  <si>
    <t>Shatin</t>
  </si>
  <si>
    <t>861</t>
  </si>
  <si>
    <t>Chiva</t>
  </si>
  <si>
    <t>946</t>
  </si>
  <si>
    <t>Jermuk</t>
  </si>
  <si>
    <t>Rind</t>
  </si>
  <si>
    <t>863</t>
  </si>
  <si>
    <t>Salli</t>
  </si>
  <si>
    <t>947</t>
  </si>
  <si>
    <t>Vayk</t>
  </si>
  <si>
    <t>866</t>
  </si>
  <si>
    <t>Vardahovit</t>
  </si>
  <si>
    <t>867</t>
  </si>
  <si>
    <t>Vernashen</t>
  </si>
  <si>
    <t>869</t>
  </si>
  <si>
    <t>Qaraglukh</t>
  </si>
  <si>
    <t>874</t>
  </si>
  <si>
    <t>875</t>
  </si>
  <si>
    <t>Aknaghbyur</t>
  </si>
  <si>
    <t>877</t>
  </si>
  <si>
    <t>Acharkut</t>
  </si>
  <si>
    <t>Aygehovit</t>
  </si>
  <si>
    <t>879</t>
  </si>
  <si>
    <t>Aygedzor</t>
  </si>
  <si>
    <t>880</t>
  </si>
  <si>
    <t>Aygepar</t>
  </si>
  <si>
    <t>950</t>
  </si>
  <si>
    <t>Ayrum</t>
  </si>
  <si>
    <t>Achadjur</t>
  </si>
  <si>
    <t>883</t>
  </si>
  <si>
    <t>Artsvaberd</t>
  </si>
  <si>
    <t>Berd</t>
  </si>
  <si>
    <t>889</t>
  </si>
  <si>
    <t>Berqaber</t>
  </si>
  <si>
    <t>890</t>
  </si>
  <si>
    <t>Gandzaqar</t>
  </si>
  <si>
    <t>891</t>
  </si>
  <si>
    <t>Getahovit</t>
  </si>
  <si>
    <t>945</t>
  </si>
  <si>
    <t>Dilidjan</t>
  </si>
  <si>
    <t>895</t>
  </si>
  <si>
    <t>Ditavan</t>
  </si>
  <si>
    <t>Enoqavan</t>
  </si>
  <si>
    <t>900</t>
  </si>
  <si>
    <t>Itsaqar</t>
  </si>
  <si>
    <t>870</t>
  </si>
  <si>
    <t>Իջևան</t>
  </si>
  <si>
    <t>Idjevan</t>
  </si>
  <si>
    <t>Lusahovit</t>
  </si>
  <si>
    <t>903</t>
  </si>
  <si>
    <t>Lusadzor</t>
  </si>
  <si>
    <t>904</t>
  </si>
  <si>
    <t>Khashtarak</t>
  </si>
  <si>
    <t>906</t>
  </si>
  <si>
    <t>Ծաղկավան (Իջևան)</t>
  </si>
  <si>
    <t>Tsakhkavan (Idjevan)</t>
  </si>
  <si>
    <t>939</t>
  </si>
  <si>
    <t>Tsakhkavan (Tavush)</t>
  </si>
  <si>
    <t>908</t>
  </si>
  <si>
    <t>Kirants</t>
  </si>
  <si>
    <t>952</t>
  </si>
  <si>
    <t>Koghb</t>
  </si>
  <si>
    <t>914</t>
  </si>
  <si>
    <t>Mosesgegh</t>
  </si>
  <si>
    <t>915</t>
  </si>
  <si>
    <t>Navur</t>
  </si>
  <si>
    <t>916</t>
  </si>
  <si>
    <t>Nerqin Karmir Aghbyur</t>
  </si>
  <si>
    <t>951</t>
  </si>
  <si>
    <t>Noyemberyan</t>
  </si>
  <si>
    <t>917</t>
  </si>
  <si>
    <t>920</t>
  </si>
  <si>
    <t>Chinari</t>
  </si>
  <si>
    <t>921</t>
  </si>
  <si>
    <t>Chinchin</t>
  </si>
  <si>
    <t>Choratan</t>
  </si>
  <si>
    <t>923</t>
  </si>
  <si>
    <t>Paravaqar</t>
  </si>
  <si>
    <t>Sarigyugh</t>
  </si>
  <si>
    <t>927</t>
  </si>
  <si>
    <t>Սևքար</t>
  </si>
  <si>
    <t>Sevqar</t>
  </si>
  <si>
    <t>928</t>
  </si>
  <si>
    <t>Vazashen</t>
  </si>
  <si>
    <t>929</t>
  </si>
  <si>
    <t>Varagavan</t>
  </si>
  <si>
    <t>Verin Karmir Aghbyur</t>
  </si>
  <si>
    <t>899</t>
  </si>
  <si>
    <t>Դավթա շեն</t>
  </si>
  <si>
    <t>Aragatsotn</t>
  </si>
  <si>
    <t>Համայնք</t>
  </si>
  <si>
    <t>Թալին</t>
  </si>
  <si>
    <t>16</t>
  </si>
  <si>
    <t>Ագարակավան</t>
  </si>
  <si>
    <t>17</t>
  </si>
  <si>
    <t>19</t>
  </si>
  <si>
    <t>Աղձք</t>
  </si>
  <si>
    <t>20</t>
  </si>
  <si>
    <t>Աշնակ</t>
  </si>
  <si>
    <t>23</t>
  </si>
  <si>
    <t>Աշտարակ</t>
  </si>
  <si>
    <t>13</t>
  </si>
  <si>
    <t>29</t>
  </si>
  <si>
    <t>38</t>
  </si>
  <si>
    <t>Արուճ</t>
  </si>
  <si>
    <t>34</t>
  </si>
  <si>
    <t>Արտաշատավան</t>
  </si>
  <si>
    <t>32</t>
  </si>
  <si>
    <t>Բազմաղբյուր</t>
  </si>
  <si>
    <t>36</t>
  </si>
  <si>
    <t>Բյուրական</t>
  </si>
  <si>
    <t>40</t>
  </si>
  <si>
    <t>Գառնահովիտ</t>
  </si>
  <si>
    <t>41</t>
  </si>
  <si>
    <t>47</t>
  </si>
  <si>
    <t>Դիան</t>
  </si>
  <si>
    <t>50</t>
  </si>
  <si>
    <t>Եղնիկ</t>
  </si>
  <si>
    <t>53</t>
  </si>
  <si>
    <t>Զովասար</t>
  </si>
  <si>
    <t>57</t>
  </si>
  <si>
    <t>Թաթուլ</t>
  </si>
  <si>
    <t>31</t>
  </si>
  <si>
    <t>Իրինդ</t>
  </si>
  <si>
    <t>60</t>
  </si>
  <si>
    <t>Լեռնարոտ</t>
  </si>
  <si>
    <t>62</t>
  </si>
  <si>
    <t>Ծաղկասար</t>
  </si>
  <si>
    <t>67</t>
  </si>
  <si>
    <t>69</t>
  </si>
  <si>
    <t>14</t>
  </si>
  <si>
    <t>15</t>
  </si>
  <si>
    <t>18</t>
  </si>
  <si>
    <t>24</t>
  </si>
  <si>
    <t>22</t>
  </si>
  <si>
    <t>30</t>
  </si>
  <si>
    <t>27</t>
  </si>
  <si>
    <t>26</t>
  </si>
  <si>
    <t>35</t>
  </si>
  <si>
    <t>33</t>
  </si>
  <si>
    <t>39</t>
  </si>
  <si>
    <t>Անտառուտ</t>
  </si>
  <si>
    <t>Զարինջա</t>
  </si>
  <si>
    <t>56</t>
  </si>
  <si>
    <t>Թլիկ</t>
  </si>
  <si>
    <t>59</t>
  </si>
  <si>
    <t>Շենգավիթ</t>
  </si>
  <si>
    <t>Shengavit</t>
  </si>
  <si>
    <t>12</t>
  </si>
  <si>
    <t>Քանաքեռ-Զեյթուն</t>
  </si>
  <si>
    <t>Qanaqer-Zeytun</t>
  </si>
  <si>
    <t>Agarakavan</t>
  </si>
  <si>
    <t>Ալագյազ</t>
  </si>
  <si>
    <t>Alagyaz</t>
  </si>
  <si>
    <t>Aghdzq</t>
  </si>
  <si>
    <t>Ashnak</t>
  </si>
  <si>
    <t>Ashtarak</t>
  </si>
  <si>
    <t>Ապարան</t>
  </si>
  <si>
    <t>Aparan</t>
  </si>
  <si>
    <t>Ավշեն</t>
  </si>
  <si>
    <t>Avshen</t>
  </si>
  <si>
    <t>Արագած (Ապարան)</t>
  </si>
  <si>
    <t>Aragats (Aparan)</t>
  </si>
  <si>
    <t>938</t>
  </si>
  <si>
    <t>Արագածավան</t>
  </si>
  <si>
    <t>Aragatsavan</t>
  </si>
  <si>
    <t>Արայի</t>
  </si>
  <si>
    <t>Arayi</t>
  </si>
  <si>
    <t>Արևուտ</t>
  </si>
  <si>
    <t>Arevut</t>
  </si>
  <si>
    <t>Aruch</t>
  </si>
  <si>
    <t>Artashatavan</t>
  </si>
  <si>
    <t>Արտենի</t>
  </si>
  <si>
    <t>Arteni</t>
  </si>
  <si>
    <t>Ափնագյուղ</t>
  </si>
  <si>
    <t>Apnagyugh</t>
  </si>
  <si>
    <t>Bazmaghbyur</t>
  </si>
  <si>
    <t>Բերքառատ</t>
  </si>
  <si>
    <t>Berqarat</t>
  </si>
  <si>
    <t>Byurakan</t>
  </si>
  <si>
    <t>Garnahovit</t>
  </si>
  <si>
    <t>42</t>
  </si>
  <si>
    <t>43</t>
  </si>
  <si>
    <t>Գեղաձոր</t>
  </si>
  <si>
    <t>Geghadzor</t>
  </si>
  <si>
    <t>44</t>
  </si>
  <si>
    <t>Գեղարոտ</t>
  </si>
  <si>
    <t>Gegharot</t>
  </si>
  <si>
    <t>45</t>
  </si>
  <si>
    <t>48</t>
  </si>
  <si>
    <t>Դավթաշեն</t>
  </si>
  <si>
    <t>79</t>
  </si>
  <si>
    <t>Դդմասար</t>
  </si>
  <si>
    <t>Ddmasar</t>
  </si>
  <si>
    <t>Dian</t>
  </si>
  <si>
    <t>51</t>
  </si>
  <si>
    <t>Դպրեվանք</t>
  </si>
  <si>
    <t>Dprevanq</t>
  </si>
  <si>
    <t>52</t>
  </si>
  <si>
    <t>Եղիպատրուշ</t>
  </si>
  <si>
    <t>Eghipatrush</t>
  </si>
  <si>
    <t>Eghnik</t>
  </si>
  <si>
    <t>54</t>
  </si>
  <si>
    <t>Երնջատափ</t>
  </si>
  <si>
    <t>Ernjatap</t>
  </si>
  <si>
    <t>Zarinja</t>
  </si>
  <si>
    <t>Zovasar</t>
  </si>
  <si>
    <t>Tatul</t>
  </si>
  <si>
    <t>Talin</t>
  </si>
  <si>
    <t>58</t>
  </si>
  <si>
    <t>Tlik</t>
  </si>
  <si>
    <t>Irind</t>
  </si>
  <si>
    <t>61</t>
  </si>
  <si>
    <t>ԼԵռնապար</t>
  </si>
  <si>
    <t>Lernapar</t>
  </si>
  <si>
    <t>Lernarot</t>
  </si>
  <si>
    <t>63</t>
  </si>
  <si>
    <t>64</t>
  </si>
  <si>
    <t>Լուսակն</t>
  </si>
  <si>
    <t>Lusakn</t>
  </si>
  <si>
    <t>65</t>
  </si>
  <si>
    <t>Ծաղկահովիտ</t>
  </si>
  <si>
    <t>Tsaghkahovit</t>
  </si>
  <si>
    <t>66</t>
  </si>
  <si>
    <t>Tsakhkashen</t>
  </si>
  <si>
    <t>Tsakhkasar</t>
  </si>
  <si>
    <t>68</t>
  </si>
  <si>
    <t>Ծիլքար</t>
  </si>
  <si>
    <t>Tsilqar</t>
  </si>
  <si>
    <t>Համայնքի ղեկավարի</t>
  </si>
  <si>
    <t>Ավագանու անդամների</t>
  </si>
  <si>
    <t>Համայնք` տարվա ընթացքում</t>
  </si>
  <si>
    <t>55</t>
  </si>
  <si>
    <t>28</t>
  </si>
  <si>
    <t>226</t>
  </si>
  <si>
    <t>267</t>
  </si>
  <si>
    <t>940</t>
  </si>
  <si>
    <t>935</t>
  </si>
  <si>
    <t>Շողակաթ</t>
  </si>
  <si>
    <t>941</t>
  </si>
  <si>
    <t>953</t>
  </si>
  <si>
    <t>962</t>
  </si>
  <si>
    <t>965</t>
  </si>
  <si>
    <t>966</t>
  </si>
  <si>
    <t>967</t>
  </si>
  <si>
    <t>969</t>
  </si>
  <si>
    <t>964</t>
  </si>
  <si>
    <t>805</t>
  </si>
  <si>
    <t>439</t>
  </si>
  <si>
    <t>819</t>
  </si>
  <si>
    <t>771</t>
  </si>
  <si>
    <t>824</t>
  </si>
  <si>
    <t>Անի</t>
  </si>
  <si>
    <t>975</t>
  </si>
  <si>
    <t>977</t>
  </si>
  <si>
    <t>931</t>
  </si>
  <si>
    <t>Քաջարան</t>
  </si>
  <si>
    <t>932</t>
  </si>
  <si>
    <t>971</t>
  </si>
  <si>
    <t>972</t>
  </si>
  <si>
    <t>973</t>
  </si>
  <si>
    <t>974</t>
  </si>
  <si>
    <t>936</t>
  </si>
  <si>
    <t>963</t>
  </si>
  <si>
    <t>970</t>
  </si>
  <si>
    <t>338</t>
  </si>
  <si>
    <t>976</t>
  </si>
  <si>
    <t>907</t>
  </si>
  <si>
    <t>Հ․Ղ․</t>
  </si>
  <si>
    <t>Ա․Ա․</t>
  </si>
  <si>
    <t>4000 և ավելի ընտրող ունեցող համայնքների ցանկը, որոնք 2017թ․-ին ունեցել են  ավագանու անդամների ընտրություն</t>
  </si>
  <si>
    <t>որից՝</t>
  </si>
  <si>
    <t>ավագանու անդամների ընտրություն</t>
  </si>
  <si>
    <t xml:space="preserve">որից՝ </t>
  </si>
  <si>
    <t>նաև համայնքի ղեկավարի</t>
  </si>
  <si>
    <t>համայնքի ղեկավարի</t>
  </si>
  <si>
    <t>ավագանու ընտրություններ չեն լինելու</t>
  </si>
  <si>
    <t>Համայնքի ղեկավարի և ավագանու անդամների</t>
  </si>
  <si>
    <t>Ընդամենը</t>
  </si>
  <si>
    <t xml:space="preserve"> համայնքում</t>
  </si>
  <si>
    <t>համամասնական ընտրակարգով</t>
  </si>
  <si>
    <t>համայնքում</t>
  </si>
  <si>
    <t>ընտրվելու են նաև համայնքի ղեկավարներ</t>
  </si>
  <si>
    <t>համայնքի ղեկավարները շարունակելու են պաշտոնավարել</t>
  </si>
  <si>
    <t>Մեծամասնական ընտրակարգով</t>
  </si>
  <si>
    <t>երկուսը միասին</t>
  </si>
  <si>
    <t>չի կայանալու</t>
  </si>
  <si>
    <t>Տեղեկանք 2022թ. կայանալիք ՏԻՄ ընտրությունների վերաբերյալ</t>
  </si>
  <si>
    <t>Ընտ. Թիվը քվեարկության օրը</t>
  </si>
  <si>
    <t>ԸՏ</t>
  </si>
  <si>
    <t>hamamasnakan</t>
  </si>
  <si>
    <t>mecamasnakan</t>
  </si>
  <si>
    <t>total</t>
  </si>
  <si>
    <t>տեղ․ քանակ</t>
  </si>
  <si>
    <t>ընտ․ թիվ</t>
  </si>
  <si>
    <t>Համայնքների թիվը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</si>
</sst>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name val="Calibri"/>
      <family val="2"/>
      <scheme val="minor"/>
    </font>
    <font>
      <sz val="15"/>
      <name val="Calibri"/>
      <family val="2"/>
      <scheme val="minor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8"/>
      <name val="GHEA Grapalat"/>
      <family val="3"/>
    </font>
    <font>
      <sz val="11"/>
      <color rgb="FF00B050"/>
      <name val="GHEA Grapalat"/>
      <family val="3"/>
    </font>
    <font>
      <sz val="11"/>
      <color rgb="FFFF0000"/>
      <name val="GHEA Grapalat"/>
      <family val="3"/>
    </font>
    <font>
      <b/>
      <sz val="11"/>
      <color theme="1"/>
      <name val="GHEA Grapalat"/>
      <family val="3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GHEA Grapalat"/>
      <family val="3"/>
    </font>
    <font>
      <sz val="10"/>
      <color rgb="FFFF0000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/>
    <xf numFmtId="0" fontId="1" fillId="0" borderId="0" xfId="0" applyFont="1"/>
    <xf numFmtId="0" fontId="1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1" xfId="0" applyFont="1" applyFill="1" applyBorder="1" applyAlignment="1">
      <alignment vertical="top"/>
    </xf>
    <xf numFmtId="0" fontId="9" fillId="0" borderId="1" xfId="0" applyFont="1" applyFill="1" applyBorder="1"/>
    <xf numFmtId="14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14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9" fillId="0" borderId="1" xfId="0" applyFont="1" applyBorder="1"/>
    <xf numFmtId="14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5" fillId="2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 indent="2"/>
    </xf>
    <xf numFmtId="0" fontId="9" fillId="0" borderId="0" xfId="0" applyFont="1" applyFill="1" applyAlignment="1">
      <alignment horizontal="left" vertical="center" indent="2"/>
    </xf>
    <xf numFmtId="0" fontId="9" fillId="0" borderId="0" xfId="0" applyFont="1" applyFill="1" applyAlignment="1">
      <alignment vertical="center" wrapText="1"/>
    </xf>
    <xf numFmtId="0" fontId="9" fillId="0" borderId="0" xfId="0" applyFont="1"/>
    <xf numFmtId="0" fontId="2" fillId="0" borderId="2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/>
    <xf numFmtId="0" fontId="12" fillId="0" borderId="1" xfId="0" applyFont="1" applyBorder="1"/>
    <xf numFmtId="0" fontId="12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6" fillId="0" borderId="0" xfId="0" applyFont="1"/>
    <xf numFmtId="0" fontId="1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6E7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abSelected="1" zoomScaleNormal="100" workbookViewId="0">
      <pane ySplit="3" topLeftCell="A4" activePane="bottomLeft" state="frozen"/>
      <selection pane="bottomLeft" activeCell="R24" sqref="R24"/>
    </sheetView>
  </sheetViews>
  <sheetFormatPr defaultRowHeight="19.5" x14ac:dyDescent="0.25"/>
  <cols>
    <col min="1" max="1" width="14" style="33" customWidth="1"/>
    <col min="2" max="2" width="15.140625" style="33" customWidth="1"/>
    <col min="3" max="3" width="11.85546875" style="33" hidden="1" customWidth="1"/>
    <col min="4" max="4" width="9.42578125" style="64" customWidth="1"/>
    <col min="5" max="5" width="7.140625" style="64" customWidth="1"/>
    <col min="6" max="6" width="11.140625" style="2" customWidth="1"/>
    <col min="7" max="7" width="7.28515625" style="2" customWidth="1"/>
    <col min="8" max="8" width="13.42578125" style="34" hidden="1" customWidth="1"/>
    <col min="9" max="9" width="8.140625" style="2" customWidth="1"/>
    <col min="10" max="10" width="20.42578125" style="2" hidden="1" customWidth="1"/>
    <col min="11" max="11" width="7" style="2" customWidth="1"/>
    <col min="12" max="12" width="11.5703125" style="2" customWidth="1"/>
    <col min="13" max="13" width="14.5703125" style="35" hidden="1" customWidth="1"/>
    <col min="14" max="14" width="5.140625" style="19" customWidth="1"/>
  </cols>
  <sheetData>
    <row r="1" spans="1:20" ht="30.75" customHeight="1" x14ac:dyDescent="0.25">
      <c r="A1" s="53" t="s">
        <v>2366</v>
      </c>
      <c r="B1" s="53"/>
      <c r="C1" s="53"/>
      <c r="D1" s="58"/>
      <c r="E1" s="58"/>
      <c r="F1" s="53"/>
      <c r="G1" s="53"/>
      <c r="H1" s="53"/>
      <c r="I1" s="53"/>
      <c r="J1" s="53"/>
      <c r="K1" s="53"/>
      <c r="L1" s="53"/>
      <c r="M1" s="53"/>
    </row>
    <row r="2" spans="1:20" ht="2.25" customHeight="1" x14ac:dyDescent="0.25">
      <c r="A2" s="40"/>
      <c r="B2" s="40"/>
      <c r="C2" s="40"/>
      <c r="D2" s="59"/>
      <c r="E2" s="59"/>
      <c r="F2" s="40"/>
      <c r="G2" s="40"/>
      <c r="H2" s="40"/>
      <c r="I2" s="40"/>
      <c r="J2" s="40"/>
      <c r="K2" s="40"/>
      <c r="L2" s="40"/>
      <c r="M2" s="40"/>
    </row>
    <row r="3" spans="1:20" ht="36" customHeight="1" x14ac:dyDescent="0.25">
      <c r="A3" s="17" t="s">
        <v>1</v>
      </c>
      <c r="B3" s="17" t="s">
        <v>2</v>
      </c>
      <c r="C3" s="17" t="s">
        <v>881</v>
      </c>
      <c r="D3" s="60" t="s">
        <v>3</v>
      </c>
      <c r="E3" s="60"/>
      <c r="F3" s="17" t="s">
        <v>4</v>
      </c>
      <c r="G3" s="17" t="s">
        <v>2385</v>
      </c>
      <c r="H3" s="18"/>
      <c r="I3" s="17" t="s">
        <v>5</v>
      </c>
      <c r="J3" s="17"/>
      <c r="K3" s="17" t="s">
        <v>13</v>
      </c>
      <c r="L3" s="17" t="s">
        <v>2384</v>
      </c>
      <c r="M3" s="17" t="s">
        <v>6</v>
      </c>
    </row>
    <row r="4" spans="1:20" ht="16.5" x14ac:dyDescent="0.3">
      <c r="A4" s="37" t="s">
        <v>8</v>
      </c>
      <c r="B4" s="37" t="s">
        <v>794</v>
      </c>
      <c r="C4" s="10"/>
      <c r="D4" s="61" t="s">
        <v>2364</v>
      </c>
      <c r="E4" s="61"/>
      <c r="F4" s="38">
        <v>42904</v>
      </c>
      <c r="G4" s="39">
        <v>28</v>
      </c>
      <c r="H4" s="16">
        <v>532</v>
      </c>
      <c r="I4" s="39">
        <v>1</v>
      </c>
      <c r="J4" s="16">
        <v>2</v>
      </c>
      <c r="K4" s="39">
        <v>5</v>
      </c>
      <c r="L4" s="39">
        <v>8775</v>
      </c>
      <c r="M4" s="21"/>
      <c r="N4" s="9">
        <f t="shared" ref="N4:N41" si="0">COUNTIFS(B:B,B4)</f>
        <v>1</v>
      </c>
      <c r="O4" s="9"/>
      <c r="P4" s="9"/>
      <c r="Q4" s="9"/>
      <c r="R4" s="9"/>
      <c r="S4" s="9"/>
      <c r="T4" s="9"/>
    </row>
    <row r="5" spans="1:20" ht="16.5" x14ac:dyDescent="0.3">
      <c r="A5" s="28" t="s">
        <v>8</v>
      </c>
      <c r="B5" s="28" t="s">
        <v>441</v>
      </c>
      <c r="C5" s="12"/>
      <c r="D5" s="62" t="s">
        <v>2364</v>
      </c>
      <c r="E5" s="62"/>
      <c r="F5" s="30">
        <v>42904</v>
      </c>
      <c r="G5" s="31">
        <v>27</v>
      </c>
      <c r="H5" s="31">
        <v>579</v>
      </c>
      <c r="I5" s="31"/>
      <c r="J5" s="31">
        <v>2</v>
      </c>
      <c r="K5" s="31">
        <v>3</v>
      </c>
      <c r="L5" s="31">
        <v>4106</v>
      </c>
      <c r="M5" s="21"/>
      <c r="N5" s="9">
        <f t="shared" si="0"/>
        <v>1</v>
      </c>
      <c r="O5" s="9"/>
      <c r="P5" s="9"/>
      <c r="Q5" s="9"/>
      <c r="R5" s="9"/>
      <c r="S5" s="9"/>
      <c r="T5" s="9"/>
    </row>
    <row r="6" spans="1:20" ht="16.5" x14ac:dyDescent="0.3">
      <c r="A6" s="21" t="s">
        <v>7</v>
      </c>
      <c r="B6" s="21" t="s">
        <v>2253</v>
      </c>
      <c r="C6" s="10"/>
      <c r="D6" s="61" t="s">
        <v>2365</v>
      </c>
      <c r="E6" s="61" t="s">
        <v>2364</v>
      </c>
      <c r="F6" s="22">
        <v>43044</v>
      </c>
      <c r="G6" s="23">
        <v>17</v>
      </c>
      <c r="H6" s="13" t="s">
        <v>2329</v>
      </c>
      <c r="I6" s="24">
        <v>2</v>
      </c>
      <c r="J6" s="11">
        <v>2</v>
      </c>
      <c r="K6" s="24">
        <v>24</v>
      </c>
      <c r="L6" s="24">
        <v>18105</v>
      </c>
      <c r="M6" s="20"/>
      <c r="N6" s="9">
        <f t="shared" si="0"/>
        <v>1</v>
      </c>
      <c r="O6" s="9"/>
      <c r="P6" s="9"/>
      <c r="Q6" s="9"/>
      <c r="R6" s="9"/>
      <c r="S6" s="9"/>
      <c r="T6" s="9"/>
    </row>
    <row r="7" spans="1:20" ht="16.5" x14ac:dyDescent="0.3">
      <c r="A7" s="25" t="s">
        <v>7</v>
      </c>
      <c r="B7" s="25" t="s">
        <v>2260</v>
      </c>
      <c r="C7" s="12"/>
      <c r="D7" s="62" t="s">
        <v>2365</v>
      </c>
      <c r="E7" s="63" t="s">
        <v>2364</v>
      </c>
      <c r="F7" s="26">
        <v>43044</v>
      </c>
      <c r="G7" s="12">
        <v>18</v>
      </c>
      <c r="H7" s="27" t="s">
        <v>2330</v>
      </c>
      <c r="I7" s="12"/>
      <c r="J7" s="12">
        <v>2</v>
      </c>
      <c r="K7" s="12">
        <v>8</v>
      </c>
      <c r="L7" s="12">
        <v>7894</v>
      </c>
      <c r="M7" s="25"/>
      <c r="N7" s="9">
        <f t="shared" si="0"/>
        <v>1</v>
      </c>
      <c r="O7" s="9"/>
      <c r="P7" s="9"/>
      <c r="Q7" s="9"/>
      <c r="R7" s="9"/>
      <c r="S7" s="9"/>
      <c r="T7" s="9"/>
    </row>
    <row r="8" spans="1:20" ht="16.5" x14ac:dyDescent="0.3">
      <c r="A8" s="25" t="s">
        <v>7</v>
      </c>
      <c r="B8" s="25" t="s">
        <v>2317</v>
      </c>
      <c r="C8" s="12"/>
      <c r="D8" s="62" t="s">
        <v>2365</v>
      </c>
      <c r="E8" s="63" t="s">
        <v>2364</v>
      </c>
      <c r="F8" s="26">
        <v>43044</v>
      </c>
      <c r="G8" s="12">
        <v>17</v>
      </c>
      <c r="H8" s="27" t="s">
        <v>2331</v>
      </c>
      <c r="I8" s="12"/>
      <c r="J8" s="12">
        <v>2</v>
      </c>
      <c r="K8" s="12">
        <v>11</v>
      </c>
      <c r="L8" s="12">
        <v>7743</v>
      </c>
      <c r="M8" s="25"/>
      <c r="N8" s="9">
        <f t="shared" si="0"/>
        <v>1</v>
      </c>
      <c r="O8" s="9"/>
      <c r="P8" s="9"/>
      <c r="Q8" s="9"/>
      <c r="R8" s="9"/>
      <c r="S8" s="9"/>
      <c r="T8" s="9"/>
    </row>
    <row r="9" spans="1:20" ht="16.5" x14ac:dyDescent="0.3">
      <c r="A9" s="28" t="s">
        <v>15</v>
      </c>
      <c r="B9" s="25" t="s">
        <v>270</v>
      </c>
      <c r="C9" s="12"/>
      <c r="D9" s="62" t="s">
        <v>2364</v>
      </c>
      <c r="E9" s="62"/>
      <c r="F9" s="26">
        <v>43044</v>
      </c>
      <c r="G9" s="12">
        <v>11</v>
      </c>
      <c r="H9" s="27" t="s">
        <v>271</v>
      </c>
      <c r="I9" s="12"/>
      <c r="J9" s="12">
        <v>2</v>
      </c>
      <c r="K9" s="12">
        <v>4</v>
      </c>
      <c r="L9" s="12">
        <v>7215</v>
      </c>
      <c r="M9" s="21"/>
      <c r="N9" s="9">
        <f t="shared" si="0"/>
        <v>1</v>
      </c>
      <c r="O9" s="9"/>
      <c r="P9" s="9"/>
      <c r="Q9" s="9"/>
      <c r="R9" s="9"/>
      <c r="S9" s="9"/>
      <c r="T9" s="9"/>
    </row>
    <row r="10" spans="1:20" ht="16.5" x14ac:dyDescent="0.3">
      <c r="A10" s="37" t="s">
        <v>15</v>
      </c>
      <c r="B10" s="21" t="s">
        <v>274</v>
      </c>
      <c r="C10" s="10"/>
      <c r="D10" s="61" t="s">
        <v>2364</v>
      </c>
      <c r="E10" s="61"/>
      <c r="F10" s="22">
        <v>43044</v>
      </c>
      <c r="G10" s="23">
        <v>13</v>
      </c>
      <c r="H10" s="13" t="s">
        <v>275</v>
      </c>
      <c r="I10" s="24">
        <v>2</v>
      </c>
      <c r="J10" s="11">
        <v>2</v>
      </c>
      <c r="K10" s="24">
        <v>7</v>
      </c>
      <c r="L10" s="24">
        <v>13326</v>
      </c>
      <c r="M10" s="21"/>
      <c r="N10" s="9">
        <f t="shared" si="0"/>
        <v>1</v>
      </c>
      <c r="O10" s="9"/>
      <c r="P10" s="9"/>
      <c r="Q10" s="9"/>
      <c r="R10" s="9"/>
      <c r="S10" s="9"/>
      <c r="T10" s="9"/>
    </row>
    <row r="11" spans="1:20" ht="16.5" x14ac:dyDescent="0.3">
      <c r="A11" s="37" t="s">
        <v>15</v>
      </c>
      <c r="B11" s="21" t="s">
        <v>587</v>
      </c>
      <c r="C11" s="10"/>
      <c r="D11" s="61" t="s">
        <v>2364</v>
      </c>
      <c r="E11" s="61"/>
      <c r="F11" s="22">
        <v>43044</v>
      </c>
      <c r="G11" s="23">
        <v>12</v>
      </c>
      <c r="H11" s="13" t="s">
        <v>1064</v>
      </c>
      <c r="I11" s="24">
        <v>2</v>
      </c>
      <c r="J11" s="11">
        <v>2</v>
      </c>
      <c r="K11" s="24">
        <v>12</v>
      </c>
      <c r="L11" s="24">
        <v>21600</v>
      </c>
      <c r="M11" s="21"/>
      <c r="N11" s="9">
        <f t="shared" si="0"/>
        <v>1</v>
      </c>
      <c r="O11" s="9"/>
      <c r="P11" s="9"/>
      <c r="Q11" s="9"/>
      <c r="R11" s="9"/>
      <c r="S11" s="9"/>
      <c r="T11" s="9"/>
    </row>
    <row r="12" spans="1:20" ht="16.5" x14ac:dyDescent="0.3">
      <c r="A12" s="25" t="s">
        <v>0</v>
      </c>
      <c r="B12" s="25" t="s">
        <v>113</v>
      </c>
      <c r="C12" s="12"/>
      <c r="D12" s="62" t="s">
        <v>2365</v>
      </c>
      <c r="E12" s="63" t="s">
        <v>2364</v>
      </c>
      <c r="F12" s="26">
        <v>43044</v>
      </c>
      <c r="G12" s="12">
        <v>20</v>
      </c>
      <c r="H12" s="27" t="s">
        <v>2332</v>
      </c>
      <c r="I12" s="12"/>
      <c r="J12" s="12">
        <v>2</v>
      </c>
      <c r="K12" s="12">
        <v>19</v>
      </c>
      <c r="L12" s="12">
        <v>5311</v>
      </c>
      <c r="M12" s="25"/>
      <c r="N12" s="9">
        <f t="shared" si="0"/>
        <v>1</v>
      </c>
      <c r="O12" s="9"/>
      <c r="P12" s="9"/>
      <c r="Q12" s="9"/>
      <c r="R12" s="9"/>
      <c r="S12" s="9"/>
      <c r="T12" s="9"/>
    </row>
    <row r="13" spans="1:20" ht="16.5" x14ac:dyDescent="0.3">
      <c r="A13" s="21" t="s">
        <v>0</v>
      </c>
      <c r="B13" s="21" t="s">
        <v>734</v>
      </c>
      <c r="C13" s="10"/>
      <c r="D13" s="61" t="s">
        <v>2365</v>
      </c>
      <c r="E13" s="61" t="s">
        <v>2364</v>
      </c>
      <c r="F13" s="22">
        <v>43044</v>
      </c>
      <c r="G13" s="23">
        <v>20</v>
      </c>
      <c r="H13" s="13" t="s">
        <v>2333</v>
      </c>
      <c r="I13" s="24">
        <v>1</v>
      </c>
      <c r="J13" s="11">
        <v>2</v>
      </c>
      <c r="K13" s="24">
        <v>13</v>
      </c>
      <c r="L13" s="24">
        <v>9123</v>
      </c>
      <c r="M13" s="20"/>
      <c r="N13" s="9">
        <f t="shared" si="0"/>
        <v>1</v>
      </c>
      <c r="O13" s="9"/>
      <c r="P13" s="9"/>
      <c r="Q13" s="9"/>
      <c r="R13" s="9"/>
      <c r="S13" s="9"/>
      <c r="T13" s="9"/>
    </row>
    <row r="14" spans="1:20" ht="16.5" x14ac:dyDescent="0.3">
      <c r="A14" s="25" t="s">
        <v>0</v>
      </c>
      <c r="B14" s="25" t="s">
        <v>328</v>
      </c>
      <c r="C14" s="12"/>
      <c r="D14" s="62" t="s">
        <v>2365</v>
      </c>
      <c r="E14" s="62"/>
      <c r="F14" s="26">
        <v>43044</v>
      </c>
      <c r="G14" s="12">
        <v>19</v>
      </c>
      <c r="H14" s="27" t="s">
        <v>329</v>
      </c>
      <c r="I14" s="12"/>
      <c r="J14" s="12">
        <v>2</v>
      </c>
      <c r="K14" s="12">
        <v>4</v>
      </c>
      <c r="L14" s="12">
        <v>5998</v>
      </c>
      <c r="M14" s="25"/>
      <c r="N14" s="9">
        <f t="shared" si="0"/>
        <v>1</v>
      </c>
      <c r="O14" s="9"/>
      <c r="P14" s="9"/>
      <c r="Q14" s="9"/>
      <c r="R14" s="9"/>
      <c r="S14" s="9"/>
      <c r="T14" s="9"/>
    </row>
    <row r="15" spans="1:20" ht="16.5" x14ac:dyDescent="0.3">
      <c r="A15" s="21" t="s">
        <v>0</v>
      </c>
      <c r="B15" s="21" t="s">
        <v>353</v>
      </c>
      <c r="C15" s="10"/>
      <c r="D15" s="61" t="s">
        <v>2365</v>
      </c>
      <c r="E15" s="61"/>
      <c r="F15" s="22">
        <v>43044</v>
      </c>
      <c r="G15" s="23">
        <v>21</v>
      </c>
      <c r="H15" s="13" t="s">
        <v>2358</v>
      </c>
      <c r="I15" s="24">
        <v>2</v>
      </c>
      <c r="J15" s="11">
        <v>2</v>
      </c>
      <c r="K15" s="24">
        <v>9</v>
      </c>
      <c r="L15" s="24">
        <v>10665</v>
      </c>
      <c r="M15" s="20"/>
      <c r="N15" s="9">
        <f t="shared" si="0"/>
        <v>1</v>
      </c>
      <c r="O15" s="9"/>
      <c r="P15" s="9"/>
      <c r="Q15" s="9"/>
      <c r="R15" s="9"/>
      <c r="S15" s="9"/>
      <c r="T15" s="9"/>
    </row>
    <row r="16" spans="1:20" ht="16.5" x14ac:dyDescent="0.3">
      <c r="A16" s="21" t="s">
        <v>16</v>
      </c>
      <c r="B16" s="21" t="s">
        <v>745</v>
      </c>
      <c r="C16" s="10"/>
      <c r="D16" s="61" t="s">
        <v>2365</v>
      </c>
      <c r="E16" s="61" t="s">
        <v>2364</v>
      </c>
      <c r="F16" s="22">
        <v>43044</v>
      </c>
      <c r="G16" s="23">
        <v>24</v>
      </c>
      <c r="H16" s="13" t="s">
        <v>2336</v>
      </c>
      <c r="I16" s="24">
        <v>2</v>
      </c>
      <c r="J16" s="11">
        <v>2</v>
      </c>
      <c r="K16" s="24">
        <v>20</v>
      </c>
      <c r="L16" s="24">
        <v>19412</v>
      </c>
      <c r="M16" s="20"/>
      <c r="N16" s="9">
        <f t="shared" si="0"/>
        <v>1</v>
      </c>
      <c r="O16" s="9"/>
      <c r="P16" s="9"/>
      <c r="Q16" s="9"/>
      <c r="R16" s="9"/>
      <c r="S16" s="9"/>
      <c r="T16" s="9"/>
    </row>
    <row r="17" spans="1:20" ht="16.5" x14ac:dyDescent="0.3">
      <c r="A17" s="21" t="s">
        <v>16</v>
      </c>
      <c r="B17" s="21" t="s">
        <v>383</v>
      </c>
      <c r="C17" s="10"/>
      <c r="D17" s="61" t="s">
        <v>2365</v>
      </c>
      <c r="E17" s="61" t="s">
        <v>2364</v>
      </c>
      <c r="F17" s="22">
        <v>43044</v>
      </c>
      <c r="G17" s="23">
        <v>24</v>
      </c>
      <c r="H17" s="13" t="s">
        <v>2337</v>
      </c>
      <c r="I17" s="24">
        <v>1</v>
      </c>
      <c r="J17" s="11">
        <v>2</v>
      </c>
      <c r="K17" s="24">
        <v>8</v>
      </c>
      <c r="L17" s="24">
        <v>5345</v>
      </c>
      <c r="M17" s="20"/>
      <c r="N17" s="9">
        <f t="shared" si="0"/>
        <v>1</v>
      </c>
      <c r="O17" s="9"/>
      <c r="P17" s="9"/>
      <c r="Q17" s="9"/>
      <c r="R17" s="9"/>
      <c r="S17" s="9"/>
      <c r="T17" s="9"/>
    </row>
    <row r="18" spans="1:20" ht="16.5" x14ac:dyDescent="0.3">
      <c r="A18" s="25" t="s">
        <v>16</v>
      </c>
      <c r="B18" s="25" t="s">
        <v>394</v>
      </c>
      <c r="C18" s="12"/>
      <c r="D18" s="62" t="s">
        <v>2365</v>
      </c>
      <c r="E18" s="63" t="s">
        <v>2364</v>
      </c>
      <c r="F18" s="26">
        <v>43044</v>
      </c>
      <c r="G18" s="12">
        <v>22</v>
      </c>
      <c r="H18" s="27" t="s">
        <v>2338</v>
      </c>
      <c r="I18" s="12"/>
      <c r="J18" s="12">
        <v>2</v>
      </c>
      <c r="K18" s="12">
        <v>9</v>
      </c>
      <c r="L18" s="12">
        <v>7985</v>
      </c>
      <c r="M18" s="25"/>
      <c r="N18" s="9">
        <f t="shared" si="0"/>
        <v>1</v>
      </c>
      <c r="O18" s="9"/>
      <c r="P18" s="9"/>
      <c r="Q18" s="9"/>
      <c r="R18" s="9"/>
      <c r="S18" s="9"/>
      <c r="T18" s="9"/>
    </row>
    <row r="19" spans="1:20" ht="16.5" x14ac:dyDescent="0.3">
      <c r="A19" s="25" t="s">
        <v>16</v>
      </c>
      <c r="B19" s="25" t="s">
        <v>396</v>
      </c>
      <c r="C19" s="12"/>
      <c r="D19" s="62" t="s">
        <v>2365</v>
      </c>
      <c r="E19" s="63" t="s">
        <v>2364</v>
      </c>
      <c r="F19" s="26">
        <v>43044</v>
      </c>
      <c r="G19" s="12">
        <v>25</v>
      </c>
      <c r="H19" s="27" t="s">
        <v>2339</v>
      </c>
      <c r="I19" s="12"/>
      <c r="J19" s="12">
        <v>2</v>
      </c>
      <c r="K19" s="12">
        <v>10</v>
      </c>
      <c r="L19" s="12">
        <v>4348</v>
      </c>
      <c r="M19" s="25"/>
      <c r="N19" s="9">
        <f t="shared" si="0"/>
        <v>1</v>
      </c>
      <c r="O19" s="9"/>
      <c r="P19" s="9"/>
      <c r="Q19" s="9"/>
      <c r="R19" s="9"/>
      <c r="S19" s="9"/>
      <c r="T19" s="9"/>
    </row>
    <row r="20" spans="1:20" ht="16.5" x14ac:dyDescent="0.3">
      <c r="A20" s="25" t="s">
        <v>16</v>
      </c>
      <c r="B20" s="25" t="s">
        <v>411</v>
      </c>
      <c r="C20" s="12"/>
      <c r="D20" s="62" t="s">
        <v>2365</v>
      </c>
      <c r="E20" s="63" t="s">
        <v>2364</v>
      </c>
      <c r="F20" s="26">
        <v>43044</v>
      </c>
      <c r="G20" s="12">
        <v>25</v>
      </c>
      <c r="H20" s="27" t="s">
        <v>2340</v>
      </c>
      <c r="I20" s="12"/>
      <c r="J20" s="12">
        <v>2</v>
      </c>
      <c r="K20" s="12">
        <v>7</v>
      </c>
      <c r="L20" s="12">
        <v>5181</v>
      </c>
      <c r="M20" s="25"/>
      <c r="N20" s="9">
        <f t="shared" si="0"/>
        <v>1</v>
      </c>
      <c r="O20" s="9"/>
      <c r="P20" s="9"/>
      <c r="Q20" s="9"/>
      <c r="R20" s="9"/>
      <c r="S20" s="9"/>
      <c r="T20" s="9"/>
    </row>
    <row r="21" spans="1:20" ht="16.5" x14ac:dyDescent="0.3">
      <c r="A21" s="25" t="s">
        <v>16</v>
      </c>
      <c r="B21" s="25" t="s">
        <v>415</v>
      </c>
      <c r="C21" s="12"/>
      <c r="D21" s="62" t="s">
        <v>2365</v>
      </c>
      <c r="E21" s="63" t="s">
        <v>2364</v>
      </c>
      <c r="F21" s="26">
        <v>43044</v>
      </c>
      <c r="G21" s="12">
        <v>25</v>
      </c>
      <c r="H21" s="27" t="s">
        <v>2341</v>
      </c>
      <c r="I21" s="12"/>
      <c r="J21" s="12">
        <v>2</v>
      </c>
      <c r="K21" s="12">
        <v>8</v>
      </c>
      <c r="L21" s="12">
        <v>4593</v>
      </c>
      <c r="M21" s="25"/>
      <c r="N21" s="9">
        <f t="shared" si="0"/>
        <v>1</v>
      </c>
      <c r="O21" s="9"/>
      <c r="P21" s="9"/>
      <c r="Q21" s="9"/>
      <c r="R21" s="9"/>
      <c r="S21" s="9"/>
      <c r="T21" s="9"/>
    </row>
    <row r="22" spans="1:20" ht="16.5" x14ac:dyDescent="0.3">
      <c r="A22" s="21" t="s">
        <v>16</v>
      </c>
      <c r="B22" s="21" t="s">
        <v>330</v>
      </c>
      <c r="C22" s="10"/>
      <c r="D22" s="61" t="s">
        <v>2365</v>
      </c>
      <c r="E22" s="61" t="s">
        <v>2364</v>
      </c>
      <c r="F22" s="22">
        <v>43044</v>
      </c>
      <c r="G22" s="23">
        <v>25</v>
      </c>
      <c r="H22" s="13" t="s">
        <v>2359</v>
      </c>
      <c r="I22" s="24">
        <v>2</v>
      </c>
      <c r="J22" s="11">
        <v>2</v>
      </c>
      <c r="K22" s="24">
        <v>13</v>
      </c>
      <c r="L22" s="24">
        <v>15162</v>
      </c>
      <c r="M22" s="20"/>
      <c r="N22" s="9">
        <f t="shared" si="0"/>
        <v>1</v>
      </c>
      <c r="O22" s="9"/>
      <c r="P22" s="9"/>
      <c r="Q22" s="9"/>
      <c r="R22" s="9"/>
      <c r="S22" s="9"/>
      <c r="T22" s="9"/>
    </row>
    <row r="23" spans="1:20" ht="16.5" x14ac:dyDescent="0.3">
      <c r="A23" s="21" t="s">
        <v>16</v>
      </c>
      <c r="B23" s="21" t="s">
        <v>772</v>
      </c>
      <c r="C23" s="10"/>
      <c r="D23" s="61" t="s">
        <v>2365</v>
      </c>
      <c r="E23" s="61" t="s">
        <v>2364</v>
      </c>
      <c r="F23" s="22">
        <v>43044</v>
      </c>
      <c r="G23" s="23">
        <v>25</v>
      </c>
      <c r="H23" s="13" t="s">
        <v>2342</v>
      </c>
      <c r="I23" s="24">
        <v>2</v>
      </c>
      <c r="J23" s="11">
        <v>2</v>
      </c>
      <c r="K23" s="24">
        <v>14</v>
      </c>
      <c r="L23" s="24">
        <v>12160</v>
      </c>
      <c r="M23" s="20"/>
      <c r="N23" s="9">
        <f t="shared" si="0"/>
        <v>1</v>
      </c>
      <c r="O23" s="9"/>
      <c r="P23" s="9"/>
      <c r="Q23" s="9"/>
      <c r="R23" s="9"/>
      <c r="S23" s="9"/>
      <c r="T23" s="9"/>
    </row>
    <row r="24" spans="1:20" ht="16.5" x14ac:dyDescent="0.3">
      <c r="A24" s="25" t="s">
        <v>16</v>
      </c>
      <c r="B24" s="25" t="s">
        <v>416</v>
      </c>
      <c r="C24" s="12"/>
      <c r="D24" s="62" t="s">
        <v>2365</v>
      </c>
      <c r="E24" s="63" t="s">
        <v>2364</v>
      </c>
      <c r="F24" s="26">
        <v>43044</v>
      </c>
      <c r="G24" s="12">
        <v>25</v>
      </c>
      <c r="H24" s="27" t="s">
        <v>2360</v>
      </c>
      <c r="I24" s="12"/>
      <c r="J24" s="12">
        <v>2</v>
      </c>
      <c r="K24" s="12">
        <v>11</v>
      </c>
      <c r="L24" s="12">
        <v>6226</v>
      </c>
      <c r="M24" s="25"/>
      <c r="N24" s="9">
        <f t="shared" si="0"/>
        <v>1</v>
      </c>
      <c r="O24" s="9"/>
      <c r="P24" s="9"/>
      <c r="Q24" s="9"/>
      <c r="R24" s="9"/>
      <c r="S24" s="9"/>
      <c r="T24" s="9"/>
    </row>
    <row r="25" spans="1:20" ht="16.5" x14ac:dyDescent="0.3">
      <c r="A25" s="28" t="s">
        <v>8</v>
      </c>
      <c r="B25" s="25" t="s">
        <v>431</v>
      </c>
      <c r="C25" s="12"/>
      <c r="D25" s="62" t="s">
        <v>2365</v>
      </c>
      <c r="E25" s="63" t="s">
        <v>2364</v>
      </c>
      <c r="F25" s="26">
        <v>43044</v>
      </c>
      <c r="G25" s="12">
        <v>28</v>
      </c>
      <c r="H25" s="27" t="s">
        <v>2343</v>
      </c>
      <c r="I25" s="12"/>
      <c r="J25" s="12">
        <v>2</v>
      </c>
      <c r="K25" s="12">
        <v>9</v>
      </c>
      <c r="L25" s="12">
        <v>7064</v>
      </c>
      <c r="M25" s="25"/>
      <c r="N25" s="9">
        <f t="shared" si="0"/>
        <v>1</v>
      </c>
      <c r="O25" s="9"/>
      <c r="P25" s="9"/>
      <c r="Q25" s="9"/>
      <c r="R25" s="9"/>
      <c r="S25" s="9"/>
      <c r="T25" s="9"/>
    </row>
    <row r="26" spans="1:20" ht="16.5" x14ac:dyDescent="0.3">
      <c r="A26" s="37" t="s">
        <v>8</v>
      </c>
      <c r="B26" s="21" t="s">
        <v>780</v>
      </c>
      <c r="C26" s="10"/>
      <c r="D26" s="61" t="s">
        <v>2365</v>
      </c>
      <c r="E26" s="61" t="s">
        <v>2364</v>
      </c>
      <c r="F26" s="22">
        <v>43044</v>
      </c>
      <c r="G26" s="23">
        <v>28</v>
      </c>
      <c r="H26" s="13" t="s">
        <v>2361</v>
      </c>
      <c r="I26" s="24">
        <v>1</v>
      </c>
      <c r="J26" s="11">
        <v>2</v>
      </c>
      <c r="K26" s="24">
        <v>6</v>
      </c>
      <c r="L26" s="24">
        <v>8773</v>
      </c>
      <c r="M26" s="20"/>
      <c r="N26" s="9">
        <f t="shared" si="0"/>
        <v>1</v>
      </c>
      <c r="O26" s="9"/>
      <c r="P26" s="9"/>
      <c r="Q26" s="9"/>
      <c r="R26" s="9"/>
      <c r="S26" s="9"/>
      <c r="T26" s="9"/>
    </row>
    <row r="27" spans="1:20" ht="16.5" x14ac:dyDescent="0.3">
      <c r="A27" s="37" t="s">
        <v>8</v>
      </c>
      <c r="B27" s="21" t="s">
        <v>474</v>
      </c>
      <c r="C27" s="10"/>
      <c r="D27" s="61" t="s">
        <v>2365</v>
      </c>
      <c r="E27" s="61" t="s">
        <v>2364</v>
      </c>
      <c r="F27" s="22">
        <v>43044</v>
      </c>
      <c r="G27" s="23">
        <v>27</v>
      </c>
      <c r="H27" s="13" t="s">
        <v>2344</v>
      </c>
      <c r="I27" s="24">
        <v>2</v>
      </c>
      <c r="J27" s="11">
        <v>2</v>
      </c>
      <c r="K27" s="24">
        <v>13</v>
      </c>
      <c r="L27" s="24">
        <v>19090</v>
      </c>
      <c r="M27" s="20"/>
      <c r="N27" s="9">
        <f t="shared" si="0"/>
        <v>1</v>
      </c>
      <c r="O27" s="9"/>
      <c r="P27" s="9"/>
      <c r="Q27" s="9"/>
      <c r="R27" s="9"/>
      <c r="S27" s="9"/>
      <c r="T27" s="9"/>
    </row>
    <row r="28" spans="1:20" ht="16.5" x14ac:dyDescent="0.3">
      <c r="A28" s="28" t="s">
        <v>8</v>
      </c>
      <c r="B28" s="25" t="s">
        <v>436</v>
      </c>
      <c r="C28" s="12"/>
      <c r="D28" s="62" t="s">
        <v>2365</v>
      </c>
      <c r="E28" s="63" t="s">
        <v>2364</v>
      </c>
      <c r="F28" s="26">
        <v>43044</v>
      </c>
      <c r="G28" s="12">
        <v>26</v>
      </c>
      <c r="H28" s="27" t="s">
        <v>2345</v>
      </c>
      <c r="I28" s="12"/>
      <c r="J28" s="12">
        <v>2</v>
      </c>
      <c r="K28" s="12">
        <v>7</v>
      </c>
      <c r="L28" s="12">
        <v>4345</v>
      </c>
      <c r="M28" s="25"/>
      <c r="N28" s="9">
        <f t="shared" si="0"/>
        <v>1</v>
      </c>
      <c r="O28" s="9"/>
      <c r="P28" s="9"/>
      <c r="Q28" s="9"/>
      <c r="R28" s="9"/>
      <c r="S28" s="9"/>
      <c r="T28" s="9"/>
    </row>
    <row r="29" spans="1:20" ht="16.5" x14ac:dyDescent="0.3">
      <c r="A29" s="37" t="s">
        <v>8</v>
      </c>
      <c r="B29" s="21" t="s">
        <v>199</v>
      </c>
      <c r="C29" s="10"/>
      <c r="D29" s="61" t="s">
        <v>2365</v>
      </c>
      <c r="E29" s="61" t="s">
        <v>2364</v>
      </c>
      <c r="F29" s="22">
        <v>43044</v>
      </c>
      <c r="G29" s="23">
        <v>27</v>
      </c>
      <c r="H29" s="13" t="s">
        <v>2346</v>
      </c>
      <c r="I29" s="24">
        <v>2</v>
      </c>
      <c r="J29" s="11">
        <v>2</v>
      </c>
      <c r="K29" s="24">
        <v>19</v>
      </c>
      <c r="L29" s="24">
        <v>29833</v>
      </c>
      <c r="M29" s="20"/>
      <c r="N29" s="9">
        <f t="shared" si="0"/>
        <v>1</v>
      </c>
      <c r="O29" s="9"/>
      <c r="P29" s="9"/>
      <c r="Q29" s="9"/>
      <c r="R29" s="9"/>
      <c r="S29" s="9"/>
      <c r="T29" s="9"/>
    </row>
    <row r="30" spans="1:20" ht="16.5" x14ac:dyDescent="0.3">
      <c r="A30" s="28" t="s">
        <v>8</v>
      </c>
      <c r="B30" s="25" t="s">
        <v>438</v>
      </c>
      <c r="C30" s="12"/>
      <c r="D30" s="62" t="s">
        <v>2365</v>
      </c>
      <c r="E30" s="63" t="s">
        <v>2364</v>
      </c>
      <c r="F30" s="26">
        <v>43044</v>
      </c>
      <c r="G30" s="12">
        <v>29</v>
      </c>
      <c r="H30" s="27" t="s">
        <v>2347</v>
      </c>
      <c r="I30" s="12"/>
      <c r="J30" s="12">
        <v>2</v>
      </c>
      <c r="K30" s="12">
        <v>6</v>
      </c>
      <c r="L30" s="12">
        <v>8125</v>
      </c>
      <c r="M30" s="25"/>
      <c r="N30" s="9">
        <f t="shared" si="0"/>
        <v>1</v>
      </c>
      <c r="O30" s="9"/>
      <c r="P30" s="9"/>
      <c r="Q30" s="9"/>
      <c r="R30" s="9"/>
      <c r="S30" s="9"/>
      <c r="T30" s="9"/>
    </row>
    <row r="31" spans="1:20" ht="16.5" x14ac:dyDescent="0.3">
      <c r="A31" s="37" t="s">
        <v>9</v>
      </c>
      <c r="B31" s="21" t="s">
        <v>453</v>
      </c>
      <c r="C31" s="10"/>
      <c r="D31" s="61" t="s">
        <v>2365</v>
      </c>
      <c r="E31" s="61" t="s">
        <v>2364</v>
      </c>
      <c r="F31" s="22">
        <v>43044</v>
      </c>
      <c r="G31" s="23">
        <v>32</v>
      </c>
      <c r="H31" s="13" t="s">
        <v>2362</v>
      </c>
      <c r="I31" s="24">
        <v>2</v>
      </c>
      <c r="J31" s="11">
        <v>2</v>
      </c>
      <c r="K31" s="24">
        <v>12</v>
      </c>
      <c r="L31" s="24">
        <v>13379</v>
      </c>
      <c r="M31" s="20"/>
      <c r="N31" s="9">
        <f t="shared" si="0"/>
        <v>1</v>
      </c>
      <c r="O31" s="9"/>
      <c r="P31" s="9"/>
      <c r="Q31" s="9"/>
      <c r="R31" s="9"/>
      <c r="S31" s="9"/>
      <c r="T31" s="9"/>
    </row>
    <row r="32" spans="1:20" ht="16.5" x14ac:dyDescent="0.3">
      <c r="A32" s="37" t="s">
        <v>9</v>
      </c>
      <c r="B32" s="21" t="s">
        <v>2348</v>
      </c>
      <c r="C32" s="10"/>
      <c r="D32" s="61" t="s">
        <v>2365</v>
      </c>
      <c r="E32" s="61" t="s">
        <v>2364</v>
      </c>
      <c r="F32" s="22">
        <v>43044</v>
      </c>
      <c r="G32" s="23">
        <v>33</v>
      </c>
      <c r="H32" s="13" t="s">
        <v>2349</v>
      </c>
      <c r="I32" s="24">
        <v>2</v>
      </c>
      <c r="J32" s="11">
        <v>2</v>
      </c>
      <c r="K32" s="24">
        <v>20</v>
      </c>
      <c r="L32" s="24">
        <v>17214</v>
      </c>
      <c r="M32" s="20"/>
      <c r="N32" s="9">
        <f t="shared" si="0"/>
        <v>1</v>
      </c>
      <c r="O32" s="9"/>
      <c r="P32" s="9"/>
      <c r="Q32" s="9"/>
      <c r="R32" s="9"/>
      <c r="S32" s="9"/>
      <c r="T32" s="9"/>
    </row>
    <row r="33" spans="1:20" ht="16.5" x14ac:dyDescent="0.3">
      <c r="A33" s="28" t="s">
        <v>9</v>
      </c>
      <c r="B33" s="25" t="s">
        <v>465</v>
      </c>
      <c r="C33" s="12"/>
      <c r="D33" s="62" t="s">
        <v>2365</v>
      </c>
      <c r="E33" s="63" t="s">
        <v>2364</v>
      </c>
      <c r="F33" s="26">
        <v>43044</v>
      </c>
      <c r="G33" s="12">
        <v>30</v>
      </c>
      <c r="H33" s="27" t="s">
        <v>2350</v>
      </c>
      <c r="I33" s="12"/>
      <c r="J33" s="12">
        <v>2</v>
      </c>
      <c r="K33" s="12">
        <v>18</v>
      </c>
      <c r="L33" s="12">
        <v>10014</v>
      </c>
      <c r="M33" s="25"/>
      <c r="N33" s="9">
        <f t="shared" si="0"/>
        <v>1</v>
      </c>
      <c r="O33" s="9"/>
      <c r="P33" s="9"/>
      <c r="Q33" s="9"/>
      <c r="R33" s="9"/>
      <c r="S33" s="9"/>
      <c r="T33" s="9"/>
    </row>
    <row r="34" spans="1:20" ht="16.5" x14ac:dyDescent="0.3">
      <c r="A34" s="37" t="s">
        <v>10</v>
      </c>
      <c r="B34" s="21" t="s">
        <v>833</v>
      </c>
      <c r="C34" s="10"/>
      <c r="D34" s="61" t="s">
        <v>2364</v>
      </c>
      <c r="E34" s="61"/>
      <c r="F34" s="22">
        <v>43044</v>
      </c>
      <c r="G34" s="23">
        <v>34</v>
      </c>
      <c r="H34" s="13" t="s">
        <v>1967</v>
      </c>
      <c r="I34" s="24">
        <v>2</v>
      </c>
      <c r="J34" s="11">
        <v>2</v>
      </c>
      <c r="K34" s="24">
        <v>18</v>
      </c>
      <c r="L34" s="24">
        <v>22148</v>
      </c>
      <c r="M34" s="21"/>
      <c r="N34" s="9">
        <f t="shared" si="0"/>
        <v>1</v>
      </c>
      <c r="O34" s="9"/>
      <c r="P34" s="9"/>
      <c r="Q34" s="9"/>
      <c r="R34" s="9"/>
      <c r="S34" s="9"/>
      <c r="T34" s="9"/>
    </row>
    <row r="35" spans="1:20" ht="16.5" x14ac:dyDescent="0.3">
      <c r="A35" s="37" t="s">
        <v>10</v>
      </c>
      <c r="B35" s="21" t="s">
        <v>834</v>
      </c>
      <c r="C35" s="10"/>
      <c r="D35" s="61" t="s">
        <v>2365</v>
      </c>
      <c r="E35" s="61"/>
      <c r="F35" s="22">
        <v>43044</v>
      </c>
      <c r="G35" s="23">
        <v>35</v>
      </c>
      <c r="H35" s="13" t="s">
        <v>2363</v>
      </c>
      <c r="I35" s="24">
        <v>2</v>
      </c>
      <c r="J35" s="11">
        <v>2</v>
      </c>
      <c r="K35" s="24">
        <v>52</v>
      </c>
      <c r="L35" s="24">
        <v>35024</v>
      </c>
      <c r="M35" s="20"/>
      <c r="N35" s="9">
        <f t="shared" si="0"/>
        <v>1</v>
      </c>
      <c r="O35" s="9"/>
      <c r="P35" s="9"/>
      <c r="Q35" s="9"/>
      <c r="R35" s="9"/>
      <c r="S35" s="9"/>
      <c r="T35" s="9"/>
    </row>
    <row r="36" spans="1:20" ht="16.5" x14ac:dyDescent="0.3">
      <c r="A36" s="37" t="s">
        <v>10</v>
      </c>
      <c r="B36" s="21" t="s">
        <v>837</v>
      </c>
      <c r="C36" s="10"/>
      <c r="D36" s="61" t="s">
        <v>2365</v>
      </c>
      <c r="E36" s="61" t="s">
        <v>2364</v>
      </c>
      <c r="F36" s="22">
        <v>43044</v>
      </c>
      <c r="G36" s="23">
        <v>34</v>
      </c>
      <c r="H36" s="13" t="s">
        <v>2351</v>
      </c>
      <c r="I36" s="24">
        <v>2</v>
      </c>
      <c r="J36" s="11">
        <v>2</v>
      </c>
      <c r="K36" s="24">
        <v>37</v>
      </c>
      <c r="L36" s="24">
        <v>23213</v>
      </c>
      <c r="M36" s="20"/>
      <c r="N36" s="9">
        <f t="shared" si="0"/>
        <v>1</v>
      </c>
      <c r="O36" s="9"/>
      <c r="P36" s="9"/>
      <c r="Q36" s="9"/>
      <c r="R36" s="9"/>
      <c r="S36" s="9"/>
      <c r="T36" s="9"/>
    </row>
    <row r="37" spans="1:20" ht="16.5" x14ac:dyDescent="0.3">
      <c r="A37" s="37" t="s">
        <v>10</v>
      </c>
      <c r="B37" s="21" t="s">
        <v>2352</v>
      </c>
      <c r="C37" s="10"/>
      <c r="D37" s="61" t="s">
        <v>2365</v>
      </c>
      <c r="E37" s="61" t="s">
        <v>2364</v>
      </c>
      <c r="F37" s="22">
        <v>43044</v>
      </c>
      <c r="G37" s="23">
        <v>35</v>
      </c>
      <c r="H37" s="13" t="s">
        <v>2353</v>
      </c>
      <c r="I37" s="24">
        <v>1</v>
      </c>
      <c r="J37" s="11">
        <v>2</v>
      </c>
      <c r="K37" s="24">
        <v>8</v>
      </c>
      <c r="L37" s="24">
        <v>6245</v>
      </c>
      <c r="M37" s="20"/>
      <c r="N37" s="9">
        <f t="shared" si="0"/>
        <v>1</v>
      </c>
      <c r="O37" s="9"/>
      <c r="P37" s="9"/>
      <c r="Q37" s="9"/>
      <c r="R37" s="9"/>
      <c r="S37" s="9"/>
      <c r="T37" s="9"/>
    </row>
    <row r="38" spans="1:20" ht="16.5" x14ac:dyDescent="0.3">
      <c r="A38" s="28" t="s">
        <v>23</v>
      </c>
      <c r="B38" s="25" t="s">
        <v>511</v>
      </c>
      <c r="C38" s="12"/>
      <c r="D38" s="62" t="s">
        <v>2365</v>
      </c>
      <c r="E38" s="63" t="s">
        <v>2364</v>
      </c>
      <c r="F38" s="26">
        <v>43044</v>
      </c>
      <c r="G38" s="12">
        <v>36</v>
      </c>
      <c r="H38" s="27" t="s">
        <v>2354</v>
      </c>
      <c r="I38" s="12"/>
      <c r="J38" s="12">
        <v>2</v>
      </c>
      <c r="K38" s="12">
        <v>10</v>
      </c>
      <c r="L38" s="12">
        <v>8821</v>
      </c>
      <c r="M38" s="25"/>
      <c r="N38" s="9">
        <f t="shared" si="0"/>
        <v>1</v>
      </c>
      <c r="O38" s="9"/>
      <c r="P38" s="9"/>
      <c r="Q38" s="9"/>
      <c r="R38" s="9"/>
      <c r="S38" s="9"/>
      <c r="T38" s="9"/>
    </row>
    <row r="39" spans="1:20" ht="16.5" x14ac:dyDescent="0.3">
      <c r="A39" s="28" t="s">
        <v>23</v>
      </c>
      <c r="B39" s="25" t="s">
        <v>515</v>
      </c>
      <c r="C39" s="12"/>
      <c r="D39" s="62" t="s">
        <v>2365</v>
      </c>
      <c r="E39" s="63" t="s">
        <v>2364</v>
      </c>
      <c r="F39" s="26">
        <v>43044</v>
      </c>
      <c r="G39" s="12">
        <v>36</v>
      </c>
      <c r="H39" s="27" t="s">
        <v>2355</v>
      </c>
      <c r="I39" s="12"/>
      <c r="J39" s="12">
        <v>2</v>
      </c>
      <c r="K39" s="12">
        <v>5</v>
      </c>
      <c r="L39" s="12">
        <v>4702</v>
      </c>
      <c r="M39" s="25"/>
      <c r="N39" s="9">
        <f t="shared" si="0"/>
        <v>1</v>
      </c>
      <c r="O39" s="9"/>
      <c r="P39" s="9"/>
      <c r="Q39" s="9"/>
      <c r="R39" s="9"/>
      <c r="S39" s="9"/>
      <c r="T39" s="9"/>
    </row>
    <row r="40" spans="1:20" ht="16.5" x14ac:dyDescent="0.3">
      <c r="A40" s="28" t="s">
        <v>23</v>
      </c>
      <c r="B40" s="25" t="s">
        <v>248</v>
      </c>
      <c r="C40" s="12"/>
      <c r="D40" s="62" t="s">
        <v>2365</v>
      </c>
      <c r="E40" s="63" t="s">
        <v>2364</v>
      </c>
      <c r="F40" s="26">
        <v>43044</v>
      </c>
      <c r="G40" s="12">
        <v>36</v>
      </c>
      <c r="H40" s="27" t="s">
        <v>2356</v>
      </c>
      <c r="I40" s="12"/>
      <c r="J40" s="12">
        <v>2</v>
      </c>
      <c r="K40" s="12">
        <v>13</v>
      </c>
      <c r="L40" s="12">
        <v>5005</v>
      </c>
      <c r="M40" s="25"/>
      <c r="N40" s="9">
        <f t="shared" si="0"/>
        <v>1</v>
      </c>
      <c r="O40" s="9"/>
      <c r="P40" s="9"/>
      <c r="Q40" s="9"/>
      <c r="R40" s="9"/>
      <c r="S40" s="9"/>
      <c r="T40" s="9"/>
    </row>
    <row r="41" spans="1:20" ht="16.5" x14ac:dyDescent="0.3">
      <c r="A41" s="37" t="s">
        <v>11</v>
      </c>
      <c r="B41" s="21" t="s">
        <v>334</v>
      </c>
      <c r="C41" s="10"/>
      <c r="D41" s="61" t="s">
        <v>2365</v>
      </c>
      <c r="E41" s="61" t="s">
        <v>2364</v>
      </c>
      <c r="F41" s="22">
        <v>43044</v>
      </c>
      <c r="G41" s="23">
        <v>38</v>
      </c>
      <c r="H41" s="13" t="s">
        <v>2357</v>
      </c>
      <c r="I41" s="24">
        <v>2</v>
      </c>
      <c r="J41" s="11">
        <v>2</v>
      </c>
      <c r="K41" s="24">
        <v>22</v>
      </c>
      <c r="L41" s="24">
        <v>25072</v>
      </c>
      <c r="M41" s="20"/>
      <c r="N41" s="9">
        <f t="shared" si="0"/>
        <v>1</v>
      </c>
      <c r="O41" s="9"/>
      <c r="P41" s="9"/>
      <c r="Q41" s="9"/>
      <c r="R41" s="9"/>
      <c r="S41" s="9"/>
      <c r="T41" s="9"/>
    </row>
    <row r="42" spans="1:20" ht="16.5" customHeight="1" x14ac:dyDescent="0.25">
      <c r="K42" s="2">
        <f>SUM(K4:K41)</f>
        <v>494</v>
      </c>
      <c r="L42" s="2">
        <f>SUM(L4:L41)</f>
        <v>448340</v>
      </c>
    </row>
    <row r="43" spans="1:20" x14ac:dyDescent="0.25">
      <c r="A43" s="33" t="s">
        <v>2186</v>
      </c>
      <c r="D43" s="64">
        <v>38</v>
      </c>
    </row>
    <row r="44" spans="1:20" ht="6" customHeight="1" x14ac:dyDescent="0.25"/>
    <row r="45" spans="1:20" ht="16.5" customHeight="1" x14ac:dyDescent="0.25">
      <c r="A45" s="33" t="s">
        <v>2367</v>
      </c>
    </row>
    <row r="46" spans="1:20" x14ac:dyDescent="0.25">
      <c r="A46" s="33" t="s">
        <v>2368</v>
      </c>
      <c r="D46" s="64">
        <v>32</v>
      </c>
      <c r="E46" s="65" t="s">
        <v>2369</v>
      </c>
      <c r="F46" s="1">
        <v>29</v>
      </c>
      <c r="G46" s="36" t="s">
        <v>2370</v>
      </c>
    </row>
    <row r="47" spans="1:20" x14ac:dyDescent="0.25">
      <c r="A47" s="33" t="s">
        <v>2371</v>
      </c>
      <c r="D47" s="64">
        <v>6</v>
      </c>
      <c r="E47" s="66" t="s">
        <v>2372</v>
      </c>
    </row>
  </sheetData>
  <autoFilter ref="A3:N43"/>
  <printOptions horizontalCentered="1"/>
  <pageMargins left="0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zoomScaleNormal="100" workbookViewId="0">
      <pane ySplit="1" topLeftCell="A2" activePane="bottomLeft" state="frozen"/>
      <selection pane="bottomLeft" activeCell="F28" sqref="F28"/>
    </sheetView>
  </sheetViews>
  <sheetFormatPr defaultRowHeight="19.5" x14ac:dyDescent="0.25"/>
  <cols>
    <col min="1" max="1" width="16.42578125" style="33" customWidth="1"/>
    <col min="2" max="2" width="19.7109375" style="33" customWidth="1"/>
    <col min="3" max="3" width="5.7109375" style="33" hidden="1" customWidth="1"/>
    <col min="4" max="4" width="7.5703125" style="2" customWidth="1"/>
    <col min="5" max="5" width="7.7109375" style="2" customWidth="1"/>
    <col min="6" max="6" width="14.5703125" style="2" customWidth="1"/>
    <col min="7" max="7" width="7.28515625" style="2" customWidth="1"/>
    <col min="8" max="8" width="10.7109375" style="34" hidden="1" customWidth="1"/>
    <col min="9" max="9" width="4.140625" style="2" customWidth="1"/>
    <col min="10" max="10" width="8" style="2" hidden="1" customWidth="1"/>
    <col min="11" max="11" width="7.5703125" style="2" customWidth="1"/>
    <col min="12" max="12" width="12.140625" style="2" customWidth="1"/>
    <col min="13" max="13" width="10" style="35" hidden="1" customWidth="1"/>
    <col min="14" max="14" width="0.5703125" style="19" customWidth="1"/>
  </cols>
  <sheetData>
    <row r="1" spans="1:20" ht="39.75" customHeight="1" x14ac:dyDescent="0.25">
      <c r="A1" s="17" t="s">
        <v>1</v>
      </c>
      <c r="B1" s="17" t="s">
        <v>2</v>
      </c>
      <c r="C1" s="17" t="s">
        <v>881</v>
      </c>
      <c r="D1" s="17" t="s">
        <v>3</v>
      </c>
      <c r="E1" s="17"/>
      <c r="F1" s="17" t="s">
        <v>4</v>
      </c>
      <c r="G1" s="17" t="s">
        <v>2385</v>
      </c>
      <c r="H1" s="18"/>
      <c r="I1" s="17" t="s">
        <v>5</v>
      </c>
      <c r="J1" s="17"/>
      <c r="K1" s="17" t="s">
        <v>13</v>
      </c>
      <c r="L1" s="17" t="s">
        <v>2384</v>
      </c>
      <c r="M1" s="17" t="s">
        <v>6</v>
      </c>
    </row>
    <row r="2" spans="1:20" ht="16.5" x14ac:dyDescent="0.3">
      <c r="A2" s="25" t="s">
        <v>7</v>
      </c>
      <c r="B2" s="25" t="s">
        <v>567</v>
      </c>
      <c r="C2" s="12"/>
      <c r="D2" s="12" t="s">
        <v>2364</v>
      </c>
      <c r="E2" s="12"/>
      <c r="F2" s="26">
        <v>42778</v>
      </c>
      <c r="G2" s="12">
        <v>18</v>
      </c>
      <c r="H2" s="27" t="s">
        <v>1010</v>
      </c>
      <c r="I2" s="12"/>
      <c r="J2" s="12">
        <v>2</v>
      </c>
      <c r="K2" s="12">
        <v>2</v>
      </c>
      <c r="L2" s="12">
        <v>345</v>
      </c>
      <c r="M2" s="25"/>
      <c r="N2" s="9">
        <f t="shared" ref="N2:N44" si="0">COUNTIFS(A:A,A2,B:B,B2)</f>
        <v>1</v>
      </c>
      <c r="O2" s="9"/>
      <c r="P2" s="9"/>
      <c r="Q2" s="9"/>
      <c r="R2" s="9"/>
      <c r="S2" s="9"/>
      <c r="T2" s="9"/>
    </row>
    <row r="3" spans="1:20" ht="14.25" customHeight="1" x14ac:dyDescent="0.3">
      <c r="A3" s="28" t="s">
        <v>15</v>
      </c>
      <c r="B3" s="25" t="s">
        <v>620</v>
      </c>
      <c r="C3" s="12"/>
      <c r="D3" s="12" t="s">
        <v>2364</v>
      </c>
      <c r="E3" s="12"/>
      <c r="F3" s="26">
        <v>42778</v>
      </c>
      <c r="G3" s="12">
        <v>13</v>
      </c>
      <c r="H3" s="27" t="s">
        <v>1138</v>
      </c>
      <c r="I3" s="12"/>
      <c r="J3" s="12">
        <v>2</v>
      </c>
      <c r="K3" s="12">
        <v>2</v>
      </c>
      <c r="L3" s="12">
        <v>1539</v>
      </c>
      <c r="M3" s="25"/>
      <c r="N3" s="9">
        <f t="shared" si="0"/>
        <v>1</v>
      </c>
      <c r="O3" s="9"/>
      <c r="P3" s="9"/>
      <c r="Q3" s="9"/>
      <c r="R3" s="9"/>
      <c r="S3" s="9"/>
      <c r="T3" s="9"/>
    </row>
    <row r="4" spans="1:20" ht="16.5" x14ac:dyDescent="0.3">
      <c r="A4" s="25" t="s">
        <v>0</v>
      </c>
      <c r="B4" s="25" t="s">
        <v>712</v>
      </c>
      <c r="C4" s="12"/>
      <c r="D4" s="12" t="s">
        <v>2365</v>
      </c>
      <c r="E4" s="12"/>
      <c r="F4" s="26">
        <v>42778</v>
      </c>
      <c r="G4" s="12">
        <v>21</v>
      </c>
      <c r="H4" s="27" t="s">
        <v>1375</v>
      </c>
      <c r="I4" s="12"/>
      <c r="J4" s="12">
        <v>2</v>
      </c>
      <c r="K4" s="12">
        <v>3</v>
      </c>
      <c r="L4" s="12">
        <v>2224</v>
      </c>
      <c r="M4" s="25"/>
      <c r="N4" s="9">
        <f t="shared" si="0"/>
        <v>1</v>
      </c>
      <c r="O4" s="9"/>
      <c r="P4" s="9"/>
      <c r="Q4" s="9"/>
      <c r="R4" s="9"/>
      <c r="S4" s="9"/>
      <c r="T4" s="9"/>
    </row>
    <row r="5" spans="1:20" ht="16.5" x14ac:dyDescent="0.3">
      <c r="A5" s="25" t="s">
        <v>0</v>
      </c>
      <c r="B5" s="25" t="s">
        <v>738</v>
      </c>
      <c r="C5" s="12"/>
      <c r="D5" s="12" t="s">
        <v>2365</v>
      </c>
      <c r="E5" s="12"/>
      <c r="F5" s="26">
        <v>42778</v>
      </c>
      <c r="G5" s="12">
        <v>20</v>
      </c>
      <c r="H5" s="27" t="s">
        <v>1474</v>
      </c>
      <c r="I5" s="12"/>
      <c r="J5" s="12">
        <v>2</v>
      </c>
      <c r="K5" s="12">
        <v>2</v>
      </c>
      <c r="L5" s="12">
        <v>219</v>
      </c>
      <c r="M5" s="25"/>
      <c r="N5" s="9">
        <f t="shared" si="0"/>
        <v>1</v>
      </c>
      <c r="O5" s="9"/>
      <c r="P5" s="9"/>
      <c r="Q5" s="9"/>
      <c r="R5" s="9"/>
      <c r="S5" s="9"/>
      <c r="T5" s="9"/>
    </row>
    <row r="6" spans="1:20" ht="14.25" customHeight="1" x14ac:dyDescent="0.3">
      <c r="A6" s="28" t="s">
        <v>9</v>
      </c>
      <c r="B6" s="25" t="s">
        <v>802</v>
      </c>
      <c r="C6" s="12"/>
      <c r="D6" s="12" t="s">
        <v>2364</v>
      </c>
      <c r="E6" s="12"/>
      <c r="F6" s="26">
        <v>42778</v>
      </c>
      <c r="G6" s="12">
        <v>32</v>
      </c>
      <c r="H6" s="27" t="s">
        <v>1803</v>
      </c>
      <c r="I6" s="12"/>
      <c r="J6" s="12">
        <v>2</v>
      </c>
      <c r="K6" s="12">
        <v>2</v>
      </c>
      <c r="L6" s="12">
        <v>836</v>
      </c>
      <c r="M6" s="25"/>
      <c r="N6" s="9">
        <f t="shared" si="0"/>
        <v>1</v>
      </c>
      <c r="O6" s="9"/>
      <c r="P6" s="9"/>
      <c r="Q6" s="9"/>
      <c r="R6" s="9"/>
      <c r="S6" s="9"/>
      <c r="T6" s="9"/>
    </row>
    <row r="7" spans="1:20" ht="16.5" x14ac:dyDescent="0.3">
      <c r="A7" s="25" t="s">
        <v>7</v>
      </c>
      <c r="B7" s="25" t="s">
        <v>17</v>
      </c>
      <c r="C7" s="12"/>
      <c r="D7" s="12" t="s">
        <v>2364</v>
      </c>
      <c r="E7" s="12"/>
      <c r="F7" s="26">
        <v>42904</v>
      </c>
      <c r="G7" s="12">
        <v>18</v>
      </c>
      <c r="H7" s="27" t="s">
        <v>30</v>
      </c>
      <c r="I7" s="12"/>
      <c r="J7" s="12">
        <v>2</v>
      </c>
      <c r="K7" s="12">
        <v>2</v>
      </c>
      <c r="L7" s="12">
        <v>135</v>
      </c>
      <c r="M7" s="25"/>
      <c r="N7" s="9">
        <f t="shared" si="0"/>
        <v>1</v>
      </c>
      <c r="O7" s="9"/>
      <c r="P7" s="9"/>
      <c r="Q7" s="9"/>
      <c r="R7" s="9"/>
      <c r="S7" s="9"/>
      <c r="T7" s="9"/>
    </row>
    <row r="8" spans="1:20" ht="16.5" x14ac:dyDescent="0.3">
      <c r="A8" s="25" t="s">
        <v>7</v>
      </c>
      <c r="B8" s="25" t="s">
        <v>565</v>
      </c>
      <c r="C8" s="12"/>
      <c r="D8" s="12" t="s">
        <v>2364</v>
      </c>
      <c r="E8" s="12"/>
      <c r="F8" s="26">
        <v>42904</v>
      </c>
      <c r="G8" s="12">
        <v>17</v>
      </c>
      <c r="H8" s="27" t="s">
        <v>996</v>
      </c>
      <c r="I8" s="12"/>
      <c r="J8" s="12">
        <v>2</v>
      </c>
      <c r="K8" s="12">
        <v>2</v>
      </c>
      <c r="L8" s="12">
        <v>173</v>
      </c>
      <c r="M8" s="29"/>
      <c r="N8" s="9">
        <f t="shared" si="0"/>
        <v>1</v>
      </c>
      <c r="O8" s="9"/>
      <c r="P8" s="9"/>
      <c r="Q8" s="9"/>
      <c r="R8" s="9"/>
      <c r="S8" s="9"/>
      <c r="T8" s="9"/>
    </row>
    <row r="9" spans="1:20" ht="16.5" x14ac:dyDescent="0.3">
      <c r="A9" s="28" t="s">
        <v>15</v>
      </c>
      <c r="B9" s="25" t="s">
        <v>633</v>
      </c>
      <c r="C9" s="12"/>
      <c r="D9" s="12" t="s">
        <v>2364</v>
      </c>
      <c r="E9" s="12"/>
      <c r="F9" s="26">
        <v>42904</v>
      </c>
      <c r="G9" s="12">
        <v>13</v>
      </c>
      <c r="H9" s="27" t="s">
        <v>1171</v>
      </c>
      <c r="I9" s="12"/>
      <c r="J9" s="12">
        <v>2</v>
      </c>
      <c r="K9" s="12">
        <v>2</v>
      </c>
      <c r="L9" s="12">
        <v>1972</v>
      </c>
      <c r="M9" s="25"/>
      <c r="N9" s="9">
        <f t="shared" si="0"/>
        <v>1</v>
      </c>
      <c r="O9" s="9"/>
      <c r="P9" s="9"/>
      <c r="Q9" s="9"/>
      <c r="R9" s="9"/>
      <c r="S9" s="9"/>
      <c r="T9" s="9"/>
    </row>
    <row r="10" spans="1:20" ht="16.5" x14ac:dyDescent="0.3">
      <c r="A10" s="25" t="s">
        <v>14</v>
      </c>
      <c r="B10" s="25" t="s">
        <v>706</v>
      </c>
      <c r="C10" s="12"/>
      <c r="D10" s="12" t="s">
        <v>2364</v>
      </c>
      <c r="E10" s="12"/>
      <c r="F10" s="26">
        <v>42904</v>
      </c>
      <c r="G10" s="12">
        <v>15</v>
      </c>
      <c r="H10" s="27" t="s">
        <v>1350</v>
      </c>
      <c r="I10" s="12"/>
      <c r="J10" s="12">
        <v>2</v>
      </c>
      <c r="K10" s="12">
        <v>2</v>
      </c>
      <c r="L10" s="12">
        <v>1684</v>
      </c>
      <c r="M10" s="25"/>
      <c r="N10" s="9">
        <f t="shared" si="0"/>
        <v>1</v>
      </c>
      <c r="O10" s="9"/>
      <c r="P10" s="9"/>
      <c r="Q10" s="9"/>
      <c r="R10" s="9"/>
      <c r="S10" s="9"/>
      <c r="T10" s="9"/>
    </row>
    <row r="11" spans="1:20" ht="13.5" customHeight="1" x14ac:dyDescent="0.3">
      <c r="A11" s="28" t="s">
        <v>9</v>
      </c>
      <c r="B11" s="28" t="s">
        <v>807</v>
      </c>
      <c r="C11" s="12"/>
      <c r="D11" s="12" t="s">
        <v>2364</v>
      </c>
      <c r="E11" s="12"/>
      <c r="F11" s="30">
        <v>42904</v>
      </c>
      <c r="G11" s="31">
        <v>32</v>
      </c>
      <c r="H11" s="31">
        <v>616</v>
      </c>
      <c r="I11" s="31"/>
      <c r="J11" s="31">
        <v>2</v>
      </c>
      <c r="K11" s="31">
        <v>2</v>
      </c>
      <c r="L11" s="31">
        <v>538</v>
      </c>
      <c r="M11" s="25"/>
      <c r="N11" s="9">
        <f t="shared" si="0"/>
        <v>1</v>
      </c>
      <c r="O11" s="9"/>
      <c r="P11" s="9"/>
      <c r="Q11" s="9"/>
      <c r="R11" s="9"/>
      <c r="S11" s="9"/>
      <c r="T11" s="9"/>
    </row>
    <row r="12" spans="1:20" ht="16.5" x14ac:dyDescent="0.3">
      <c r="A12" s="25" t="s">
        <v>7</v>
      </c>
      <c r="B12" s="25" t="s">
        <v>2248</v>
      </c>
      <c r="C12" s="12"/>
      <c r="D12" s="12" t="s">
        <v>2364</v>
      </c>
      <c r="E12" s="12" t="s">
        <v>2365</v>
      </c>
      <c r="F12" s="26">
        <v>43044</v>
      </c>
      <c r="G12" s="12">
        <v>17</v>
      </c>
      <c r="H12" s="27" t="s">
        <v>2328</v>
      </c>
      <c r="I12" s="12"/>
      <c r="J12" s="12">
        <v>2</v>
      </c>
      <c r="K12" s="12">
        <v>12</v>
      </c>
      <c r="L12" s="12">
        <v>3503</v>
      </c>
      <c r="M12" s="25"/>
      <c r="N12" s="9">
        <f t="shared" si="0"/>
        <v>1</v>
      </c>
      <c r="O12" s="9"/>
      <c r="P12" s="9"/>
      <c r="Q12" s="9"/>
      <c r="R12" s="9"/>
      <c r="S12" s="9"/>
      <c r="T12" s="9"/>
    </row>
    <row r="13" spans="1:20" ht="16.5" x14ac:dyDescent="0.3">
      <c r="A13" s="25" t="s">
        <v>7</v>
      </c>
      <c r="B13" s="25" t="s">
        <v>2288</v>
      </c>
      <c r="C13" s="12"/>
      <c r="D13" s="12" t="s">
        <v>2365</v>
      </c>
      <c r="E13" s="12"/>
      <c r="F13" s="26">
        <v>43044</v>
      </c>
      <c r="G13" s="12">
        <v>18</v>
      </c>
      <c r="H13" s="27" t="s">
        <v>2287</v>
      </c>
      <c r="I13" s="12"/>
      <c r="J13" s="12">
        <v>2</v>
      </c>
      <c r="K13" s="12">
        <v>2</v>
      </c>
      <c r="L13" s="12">
        <v>130</v>
      </c>
      <c r="M13" s="25"/>
      <c r="N13" s="9">
        <f t="shared" si="0"/>
        <v>1</v>
      </c>
      <c r="O13" s="9"/>
      <c r="P13" s="9"/>
      <c r="Q13" s="9"/>
      <c r="R13" s="9"/>
      <c r="S13" s="9"/>
      <c r="T13" s="9"/>
    </row>
    <row r="14" spans="1:20" ht="16.5" x14ac:dyDescent="0.3">
      <c r="A14" s="25" t="s">
        <v>7</v>
      </c>
      <c r="B14" s="25" t="s">
        <v>2221</v>
      </c>
      <c r="C14" s="12"/>
      <c r="D14" s="12" t="s">
        <v>2365</v>
      </c>
      <c r="E14" s="12"/>
      <c r="F14" s="26">
        <v>43044</v>
      </c>
      <c r="G14" s="12">
        <v>18</v>
      </c>
      <c r="H14" s="27" t="s">
        <v>2222</v>
      </c>
      <c r="I14" s="12"/>
      <c r="J14" s="12">
        <v>2</v>
      </c>
      <c r="K14" s="12">
        <v>2</v>
      </c>
      <c r="L14" s="12">
        <v>244</v>
      </c>
      <c r="M14" s="25"/>
      <c r="N14" s="9">
        <f t="shared" si="0"/>
        <v>1</v>
      </c>
      <c r="O14" s="9"/>
      <c r="P14" s="9"/>
      <c r="Q14" s="9"/>
      <c r="R14" s="9"/>
      <c r="S14" s="9"/>
      <c r="T14" s="9"/>
    </row>
    <row r="15" spans="1:20" ht="16.5" x14ac:dyDescent="0.3">
      <c r="A15" s="25" t="s">
        <v>7</v>
      </c>
      <c r="B15" s="25" t="s">
        <v>299</v>
      </c>
      <c r="C15" s="12"/>
      <c r="D15" s="12" t="s">
        <v>2365</v>
      </c>
      <c r="E15" s="12"/>
      <c r="F15" s="26">
        <v>43044</v>
      </c>
      <c r="G15" s="12">
        <v>18</v>
      </c>
      <c r="H15" s="27" t="s">
        <v>2225</v>
      </c>
      <c r="I15" s="12"/>
      <c r="J15" s="12">
        <v>2</v>
      </c>
      <c r="K15" s="12">
        <v>2</v>
      </c>
      <c r="L15" s="12">
        <v>1096</v>
      </c>
      <c r="M15" s="25"/>
      <c r="N15" s="9">
        <f t="shared" si="0"/>
        <v>1</v>
      </c>
      <c r="O15" s="9"/>
      <c r="P15" s="9"/>
      <c r="Q15" s="9"/>
      <c r="R15" s="9"/>
      <c r="S15" s="9"/>
      <c r="T15" s="9"/>
    </row>
    <row r="16" spans="1:20" ht="16.5" x14ac:dyDescent="0.3">
      <c r="A16" s="25" t="s">
        <v>7</v>
      </c>
      <c r="B16" s="25" t="s">
        <v>300</v>
      </c>
      <c r="C16" s="12"/>
      <c r="D16" s="12" t="s">
        <v>2365</v>
      </c>
      <c r="E16" s="12"/>
      <c r="F16" s="26">
        <v>43044</v>
      </c>
      <c r="G16" s="12">
        <v>18</v>
      </c>
      <c r="H16" s="27" t="s">
        <v>301</v>
      </c>
      <c r="I16" s="12"/>
      <c r="J16" s="12">
        <v>2</v>
      </c>
      <c r="K16" s="12">
        <v>2</v>
      </c>
      <c r="L16" s="12">
        <v>139</v>
      </c>
      <c r="M16" s="25"/>
      <c r="N16" s="9">
        <f t="shared" si="0"/>
        <v>1</v>
      </c>
      <c r="O16" s="9"/>
      <c r="P16" s="9"/>
      <c r="Q16" s="9"/>
      <c r="R16" s="9"/>
      <c r="S16" s="9"/>
      <c r="T16" s="9"/>
    </row>
    <row r="17" spans="1:20" ht="16.5" x14ac:dyDescent="0.3">
      <c r="A17" s="25" t="s">
        <v>7</v>
      </c>
      <c r="B17" s="25" t="s">
        <v>24</v>
      </c>
      <c r="C17" s="12"/>
      <c r="D17" s="12" t="s">
        <v>2365</v>
      </c>
      <c r="E17" s="12"/>
      <c r="F17" s="26">
        <v>43044</v>
      </c>
      <c r="G17" s="12">
        <v>18</v>
      </c>
      <c r="H17" s="27" t="s">
        <v>32</v>
      </c>
      <c r="I17" s="12"/>
      <c r="J17" s="12">
        <v>2</v>
      </c>
      <c r="K17" s="12">
        <v>2</v>
      </c>
      <c r="L17" s="12">
        <v>578</v>
      </c>
      <c r="M17" s="25"/>
      <c r="N17" s="9">
        <f t="shared" si="0"/>
        <v>1</v>
      </c>
      <c r="O17" s="9"/>
      <c r="P17" s="9"/>
      <c r="Q17" s="9"/>
      <c r="R17" s="9"/>
      <c r="S17" s="9"/>
      <c r="T17" s="9"/>
    </row>
    <row r="18" spans="1:20" ht="16.5" x14ac:dyDescent="0.3">
      <c r="A18" s="25" t="s">
        <v>7</v>
      </c>
      <c r="B18" s="25" t="s">
        <v>304</v>
      </c>
      <c r="C18" s="12"/>
      <c r="D18" s="12" t="s">
        <v>2365</v>
      </c>
      <c r="E18" s="12"/>
      <c r="F18" s="26">
        <v>43044</v>
      </c>
      <c r="G18" s="12">
        <v>18</v>
      </c>
      <c r="H18" s="27" t="s">
        <v>305</v>
      </c>
      <c r="I18" s="12"/>
      <c r="J18" s="12">
        <v>2</v>
      </c>
      <c r="K18" s="12">
        <v>3</v>
      </c>
      <c r="L18" s="12">
        <v>3392</v>
      </c>
      <c r="M18" s="25"/>
      <c r="N18" s="9">
        <f t="shared" si="0"/>
        <v>1</v>
      </c>
      <c r="O18" s="9"/>
      <c r="P18" s="9"/>
      <c r="Q18" s="9"/>
      <c r="R18" s="9"/>
      <c r="S18" s="9"/>
      <c r="T18" s="9"/>
    </row>
    <row r="19" spans="1:20" ht="16.5" x14ac:dyDescent="0.3">
      <c r="A19" s="25" t="s">
        <v>7</v>
      </c>
      <c r="B19" s="25" t="s">
        <v>306</v>
      </c>
      <c r="C19" s="12"/>
      <c r="D19" s="12" t="s">
        <v>2365</v>
      </c>
      <c r="E19" s="12"/>
      <c r="F19" s="26">
        <v>43044</v>
      </c>
      <c r="G19" s="12">
        <v>18</v>
      </c>
      <c r="H19" s="27" t="s">
        <v>307</v>
      </c>
      <c r="I19" s="12"/>
      <c r="J19" s="12">
        <v>2</v>
      </c>
      <c r="K19" s="12">
        <v>2</v>
      </c>
      <c r="L19" s="12">
        <v>267</v>
      </c>
      <c r="M19" s="25"/>
      <c r="N19" s="9">
        <f t="shared" si="0"/>
        <v>1</v>
      </c>
      <c r="O19" s="9"/>
      <c r="P19" s="9"/>
      <c r="Q19" s="9"/>
      <c r="R19" s="9"/>
      <c r="S19" s="9"/>
      <c r="T19" s="9"/>
    </row>
    <row r="20" spans="1:20" ht="16.5" x14ac:dyDescent="0.3">
      <c r="A20" s="25" t="s">
        <v>7</v>
      </c>
      <c r="B20" s="25" t="s">
        <v>308</v>
      </c>
      <c r="C20" s="12"/>
      <c r="D20" s="12" t="s">
        <v>2365</v>
      </c>
      <c r="E20" s="12"/>
      <c r="F20" s="26">
        <v>43044</v>
      </c>
      <c r="G20" s="12">
        <v>17</v>
      </c>
      <c r="H20" s="27" t="s">
        <v>309</v>
      </c>
      <c r="I20" s="12"/>
      <c r="J20" s="12">
        <v>2</v>
      </c>
      <c r="K20" s="12">
        <v>3</v>
      </c>
      <c r="L20" s="12">
        <v>2522</v>
      </c>
      <c r="M20" s="25"/>
      <c r="N20" s="9">
        <f t="shared" si="0"/>
        <v>1</v>
      </c>
      <c r="O20" s="9"/>
      <c r="P20" s="9"/>
      <c r="Q20" s="9"/>
      <c r="R20" s="9"/>
      <c r="S20" s="9"/>
      <c r="T20" s="9"/>
    </row>
    <row r="21" spans="1:20" ht="16.5" x14ac:dyDescent="0.3">
      <c r="A21" s="25" t="s">
        <v>7</v>
      </c>
      <c r="B21" s="25" t="s">
        <v>266</v>
      </c>
      <c r="C21" s="12"/>
      <c r="D21" s="12" t="s">
        <v>2364</v>
      </c>
      <c r="E21" s="12" t="s">
        <v>2365</v>
      </c>
      <c r="F21" s="26">
        <v>43044</v>
      </c>
      <c r="G21" s="12">
        <v>18</v>
      </c>
      <c r="H21" s="27" t="s">
        <v>267</v>
      </c>
      <c r="I21" s="12"/>
      <c r="J21" s="12">
        <v>2</v>
      </c>
      <c r="K21" s="12">
        <v>2</v>
      </c>
      <c r="L21" s="12">
        <v>253</v>
      </c>
      <c r="M21" s="29"/>
      <c r="N21" s="9">
        <f t="shared" si="0"/>
        <v>1</v>
      </c>
      <c r="O21" s="9"/>
      <c r="P21" s="9"/>
      <c r="Q21" s="9"/>
      <c r="R21" s="9"/>
      <c r="S21" s="9"/>
      <c r="T21" s="9"/>
    </row>
    <row r="22" spans="1:20" ht="16.5" x14ac:dyDescent="0.3">
      <c r="A22" s="28" t="s">
        <v>15</v>
      </c>
      <c r="B22" s="25" t="s">
        <v>268</v>
      </c>
      <c r="C22" s="12"/>
      <c r="D22" s="12" t="s">
        <v>2364</v>
      </c>
      <c r="E22" s="12"/>
      <c r="F22" s="26">
        <v>43044</v>
      </c>
      <c r="G22" s="12">
        <v>13</v>
      </c>
      <c r="H22" s="27" t="s">
        <v>269</v>
      </c>
      <c r="I22" s="12"/>
      <c r="J22" s="12">
        <v>2</v>
      </c>
      <c r="K22" s="12">
        <v>3</v>
      </c>
      <c r="L22" s="12">
        <v>3301</v>
      </c>
      <c r="M22" s="32"/>
      <c r="N22" s="9">
        <f t="shared" si="0"/>
        <v>1</v>
      </c>
      <c r="O22" s="9"/>
      <c r="P22" s="9"/>
      <c r="Q22" s="9"/>
      <c r="R22" s="9"/>
      <c r="S22" s="9"/>
      <c r="T22" s="9"/>
    </row>
    <row r="23" spans="1:20" ht="16.5" x14ac:dyDescent="0.3">
      <c r="A23" s="28" t="s">
        <v>15</v>
      </c>
      <c r="B23" s="25" t="s">
        <v>272</v>
      </c>
      <c r="C23" s="12"/>
      <c r="D23" s="12" t="s">
        <v>2364</v>
      </c>
      <c r="E23" s="12"/>
      <c r="F23" s="26">
        <v>43044</v>
      </c>
      <c r="G23" s="12">
        <v>13</v>
      </c>
      <c r="H23" s="27" t="s">
        <v>273</v>
      </c>
      <c r="I23" s="12"/>
      <c r="J23" s="12">
        <v>2</v>
      </c>
      <c r="K23" s="12">
        <v>3</v>
      </c>
      <c r="L23" s="12">
        <v>3548</v>
      </c>
      <c r="M23" s="25"/>
      <c r="N23" s="9">
        <f t="shared" si="0"/>
        <v>1</v>
      </c>
      <c r="O23" s="9"/>
      <c r="P23" s="9"/>
      <c r="Q23" s="9"/>
      <c r="R23" s="9"/>
      <c r="S23" s="9"/>
      <c r="T23" s="9"/>
    </row>
    <row r="24" spans="1:20" ht="16.5" x14ac:dyDescent="0.3">
      <c r="A24" s="28" t="s">
        <v>15</v>
      </c>
      <c r="B24" s="25" t="s">
        <v>276</v>
      </c>
      <c r="C24" s="12"/>
      <c r="D24" s="12" t="s">
        <v>2364</v>
      </c>
      <c r="E24" s="12"/>
      <c r="F24" s="26">
        <v>43044</v>
      </c>
      <c r="G24" s="12">
        <v>11</v>
      </c>
      <c r="H24" s="27" t="s">
        <v>277</v>
      </c>
      <c r="I24" s="12"/>
      <c r="J24" s="12">
        <v>2</v>
      </c>
      <c r="K24" s="12">
        <v>2</v>
      </c>
      <c r="L24" s="12">
        <v>2094</v>
      </c>
      <c r="M24" s="25"/>
      <c r="N24" s="9">
        <f t="shared" si="0"/>
        <v>1</v>
      </c>
      <c r="O24" s="9"/>
      <c r="P24" s="9"/>
      <c r="Q24" s="9"/>
      <c r="R24" s="9"/>
      <c r="S24" s="9"/>
      <c r="T24" s="9"/>
    </row>
    <row r="25" spans="1:20" ht="16.5" x14ac:dyDescent="0.3">
      <c r="A25" s="28" t="s">
        <v>15</v>
      </c>
      <c r="B25" s="25" t="s">
        <v>278</v>
      </c>
      <c r="C25" s="12"/>
      <c r="D25" s="12" t="s">
        <v>2364</v>
      </c>
      <c r="E25" s="12" t="s">
        <v>2365</v>
      </c>
      <c r="F25" s="26">
        <v>43044</v>
      </c>
      <c r="G25" s="12">
        <v>13</v>
      </c>
      <c r="H25" s="27" t="s">
        <v>279</v>
      </c>
      <c r="I25" s="12"/>
      <c r="J25" s="12">
        <v>2</v>
      </c>
      <c r="K25" s="12">
        <v>2</v>
      </c>
      <c r="L25" s="12">
        <v>155</v>
      </c>
      <c r="M25" s="25"/>
      <c r="N25" s="9">
        <f t="shared" si="0"/>
        <v>1</v>
      </c>
      <c r="O25" s="9"/>
      <c r="P25" s="9"/>
      <c r="Q25" s="9"/>
      <c r="R25" s="9"/>
      <c r="S25" s="9"/>
      <c r="T25" s="9"/>
    </row>
    <row r="26" spans="1:20" ht="16.5" x14ac:dyDescent="0.3">
      <c r="A26" s="28" t="s">
        <v>15</v>
      </c>
      <c r="B26" s="25" t="s">
        <v>280</v>
      </c>
      <c r="C26" s="12"/>
      <c r="D26" s="12" t="s">
        <v>2364</v>
      </c>
      <c r="E26" s="12"/>
      <c r="F26" s="26">
        <v>43044</v>
      </c>
      <c r="G26" s="12">
        <v>12</v>
      </c>
      <c r="H26" s="27" t="s">
        <v>281</v>
      </c>
      <c r="I26" s="12"/>
      <c r="J26" s="12">
        <v>2</v>
      </c>
      <c r="K26" s="12">
        <v>2</v>
      </c>
      <c r="L26" s="12">
        <v>1593</v>
      </c>
      <c r="M26" s="25"/>
      <c r="N26" s="9">
        <f t="shared" si="0"/>
        <v>1</v>
      </c>
      <c r="O26" s="9"/>
      <c r="P26" s="9"/>
      <c r="Q26" s="9"/>
      <c r="R26" s="9"/>
      <c r="S26" s="9"/>
      <c r="T26" s="9"/>
    </row>
    <row r="27" spans="1:20" ht="16.5" x14ac:dyDescent="0.3">
      <c r="A27" s="28" t="s">
        <v>15</v>
      </c>
      <c r="B27" s="25" t="s">
        <v>282</v>
      </c>
      <c r="C27" s="12"/>
      <c r="D27" s="12" t="s">
        <v>2364</v>
      </c>
      <c r="E27" s="12"/>
      <c r="F27" s="26">
        <v>43044</v>
      </c>
      <c r="G27" s="12">
        <v>11</v>
      </c>
      <c r="H27" s="27" t="s">
        <v>283</v>
      </c>
      <c r="I27" s="12"/>
      <c r="J27" s="12">
        <v>2</v>
      </c>
      <c r="K27" s="12">
        <v>1</v>
      </c>
      <c r="L27" s="12">
        <v>977</v>
      </c>
      <c r="M27" s="25"/>
      <c r="N27" s="9">
        <f t="shared" si="0"/>
        <v>1</v>
      </c>
      <c r="O27" s="9"/>
      <c r="P27" s="9"/>
      <c r="Q27" s="9"/>
      <c r="R27" s="9"/>
      <c r="S27" s="9"/>
      <c r="T27" s="9"/>
    </row>
    <row r="28" spans="1:20" ht="16.5" x14ac:dyDescent="0.3">
      <c r="A28" s="25" t="s">
        <v>14</v>
      </c>
      <c r="B28" s="25" t="s">
        <v>18</v>
      </c>
      <c r="C28" s="12"/>
      <c r="D28" s="12" t="s">
        <v>2364</v>
      </c>
      <c r="E28" s="12"/>
      <c r="F28" s="26">
        <v>43044</v>
      </c>
      <c r="G28" s="12">
        <v>15</v>
      </c>
      <c r="H28" s="27" t="s">
        <v>87</v>
      </c>
      <c r="I28" s="12"/>
      <c r="J28" s="12">
        <v>2</v>
      </c>
      <c r="K28" s="12">
        <v>1</v>
      </c>
      <c r="L28" s="12">
        <v>1159</v>
      </c>
      <c r="M28" s="25"/>
      <c r="N28" s="9">
        <f t="shared" si="0"/>
        <v>1</v>
      </c>
      <c r="O28" s="9"/>
      <c r="P28" s="9"/>
      <c r="Q28" s="9"/>
      <c r="R28" s="9"/>
      <c r="S28" s="9"/>
      <c r="T28" s="9"/>
    </row>
    <row r="29" spans="1:20" ht="16.5" x14ac:dyDescent="0.3">
      <c r="A29" s="25" t="s">
        <v>0</v>
      </c>
      <c r="B29" s="25" t="s">
        <v>311</v>
      </c>
      <c r="C29" s="12"/>
      <c r="D29" s="12" t="s">
        <v>2365</v>
      </c>
      <c r="E29" s="12"/>
      <c r="F29" s="26">
        <v>43044</v>
      </c>
      <c r="G29" s="12">
        <v>21</v>
      </c>
      <c r="H29" s="27" t="s">
        <v>312</v>
      </c>
      <c r="I29" s="12"/>
      <c r="J29" s="12">
        <v>2</v>
      </c>
      <c r="K29" s="12">
        <v>1</v>
      </c>
      <c r="L29" s="12">
        <v>254</v>
      </c>
      <c r="M29" s="25"/>
      <c r="N29" s="9">
        <f t="shared" si="0"/>
        <v>1</v>
      </c>
      <c r="O29" s="9"/>
      <c r="P29" s="9"/>
      <c r="Q29" s="9"/>
      <c r="R29" s="9"/>
      <c r="S29" s="9"/>
      <c r="T29" s="9"/>
    </row>
    <row r="30" spans="1:20" ht="16.5" x14ac:dyDescent="0.3">
      <c r="A30" s="25" t="s">
        <v>0</v>
      </c>
      <c r="B30" s="25" t="s">
        <v>19</v>
      </c>
      <c r="C30" s="12"/>
      <c r="D30" s="12" t="s">
        <v>2364</v>
      </c>
      <c r="E30" s="12"/>
      <c r="F30" s="26">
        <v>43044</v>
      </c>
      <c r="G30" s="12">
        <v>21</v>
      </c>
      <c r="H30" s="27" t="s">
        <v>114</v>
      </c>
      <c r="I30" s="12"/>
      <c r="J30" s="12">
        <v>2</v>
      </c>
      <c r="K30" s="12">
        <v>1</v>
      </c>
      <c r="L30" s="12">
        <v>135</v>
      </c>
      <c r="M30" s="25"/>
      <c r="N30" s="9">
        <f t="shared" si="0"/>
        <v>1</v>
      </c>
      <c r="O30" s="9"/>
      <c r="P30" s="9"/>
      <c r="Q30" s="9"/>
      <c r="R30" s="9"/>
      <c r="S30" s="9"/>
      <c r="T30" s="9"/>
    </row>
    <row r="31" spans="1:20" ht="16.5" x14ac:dyDescent="0.3">
      <c r="A31" s="25" t="s">
        <v>0</v>
      </c>
      <c r="B31" s="25" t="s">
        <v>314</v>
      </c>
      <c r="C31" s="12"/>
      <c r="D31" s="12" t="s">
        <v>2365</v>
      </c>
      <c r="E31" s="12"/>
      <c r="F31" s="26">
        <v>43044</v>
      </c>
      <c r="G31" s="12">
        <v>19</v>
      </c>
      <c r="H31" s="27" t="s">
        <v>315</v>
      </c>
      <c r="I31" s="12"/>
      <c r="J31" s="12">
        <v>2</v>
      </c>
      <c r="K31" s="12">
        <v>2</v>
      </c>
      <c r="L31" s="12">
        <v>3126</v>
      </c>
      <c r="M31" s="25"/>
      <c r="N31" s="9">
        <f t="shared" si="0"/>
        <v>1</v>
      </c>
      <c r="O31" s="9"/>
      <c r="P31" s="9"/>
      <c r="Q31" s="9"/>
      <c r="R31" s="9"/>
      <c r="S31" s="9"/>
      <c r="T31" s="9"/>
    </row>
    <row r="32" spans="1:20" ht="16.5" x14ac:dyDescent="0.3">
      <c r="A32" s="25" t="s">
        <v>0</v>
      </c>
      <c r="B32" s="25" t="s">
        <v>316</v>
      </c>
      <c r="C32" s="12"/>
      <c r="D32" s="12" t="s">
        <v>2365</v>
      </c>
      <c r="E32" s="12"/>
      <c r="F32" s="26">
        <v>43044</v>
      </c>
      <c r="G32" s="12">
        <v>21</v>
      </c>
      <c r="H32" s="27" t="s">
        <v>317</v>
      </c>
      <c r="I32" s="12"/>
      <c r="J32" s="12">
        <v>2</v>
      </c>
      <c r="K32" s="12">
        <v>1</v>
      </c>
      <c r="L32" s="12">
        <v>424</v>
      </c>
      <c r="M32" s="25"/>
      <c r="N32" s="9">
        <f t="shared" si="0"/>
        <v>1</v>
      </c>
      <c r="O32" s="9"/>
      <c r="P32" s="9"/>
      <c r="Q32" s="9"/>
      <c r="R32" s="9"/>
      <c r="S32" s="9"/>
      <c r="T32" s="9"/>
    </row>
    <row r="33" spans="1:20" ht="16.5" x14ac:dyDescent="0.3">
      <c r="A33" s="25" t="s">
        <v>0</v>
      </c>
      <c r="B33" s="25" t="s">
        <v>284</v>
      </c>
      <c r="C33" s="12"/>
      <c r="D33" s="12" t="s">
        <v>2364</v>
      </c>
      <c r="E33" s="12" t="s">
        <v>2365</v>
      </c>
      <c r="F33" s="26">
        <v>43044</v>
      </c>
      <c r="G33" s="12">
        <v>21</v>
      </c>
      <c r="H33" s="27" t="s">
        <v>285</v>
      </c>
      <c r="I33" s="12"/>
      <c r="J33" s="12">
        <v>2</v>
      </c>
      <c r="K33" s="12">
        <v>2</v>
      </c>
      <c r="L33" s="12">
        <v>3439</v>
      </c>
      <c r="M33" s="25"/>
      <c r="N33" s="9">
        <f t="shared" si="0"/>
        <v>1</v>
      </c>
      <c r="O33" s="9"/>
      <c r="P33" s="9"/>
      <c r="Q33" s="9"/>
      <c r="R33" s="9"/>
      <c r="S33" s="9"/>
      <c r="T33" s="9"/>
    </row>
    <row r="34" spans="1:20" ht="16.5" x14ac:dyDescent="0.3">
      <c r="A34" s="25" t="s">
        <v>0</v>
      </c>
      <c r="B34" s="25" t="s">
        <v>286</v>
      </c>
      <c r="C34" s="12"/>
      <c r="D34" s="12" t="s">
        <v>2364</v>
      </c>
      <c r="E34" s="12"/>
      <c r="F34" s="26">
        <v>43044</v>
      </c>
      <c r="G34" s="12">
        <v>21</v>
      </c>
      <c r="H34" s="27" t="s">
        <v>287</v>
      </c>
      <c r="I34" s="12"/>
      <c r="J34" s="12">
        <v>2</v>
      </c>
      <c r="K34" s="12">
        <v>2</v>
      </c>
      <c r="L34" s="12">
        <v>3341</v>
      </c>
      <c r="M34" s="25"/>
      <c r="N34" s="9">
        <f t="shared" si="0"/>
        <v>1</v>
      </c>
      <c r="O34" s="9"/>
      <c r="P34" s="9"/>
      <c r="Q34" s="9"/>
      <c r="R34" s="9"/>
      <c r="S34" s="9"/>
      <c r="T34" s="9"/>
    </row>
    <row r="35" spans="1:20" ht="16.5" x14ac:dyDescent="0.3">
      <c r="A35" s="25" t="s">
        <v>0</v>
      </c>
      <c r="B35" s="25" t="s">
        <v>21</v>
      </c>
      <c r="C35" s="12"/>
      <c r="D35" s="12" t="s">
        <v>2365</v>
      </c>
      <c r="E35" s="12"/>
      <c r="F35" s="26">
        <v>43044</v>
      </c>
      <c r="G35" s="12">
        <v>21</v>
      </c>
      <c r="H35" s="27" t="s">
        <v>127</v>
      </c>
      <c r="I35" s="12"/>
      <c r="J35" s="12">
        <v>2</v>
      </c>
      <c r="K35" s="12">
        <v>2</v>
      </c>
      <c r="L35" s="12">
        <v>342</v>
      </c>
      <c r="M35" s="25"/>
      <c r="N35" s="9">
        <f t="shared" si="0"/>
        <v>1</v>
      </c>
      <c r="O35" s="9"/>
      <c r="P35" s="9"/>
      <c r="Q35" s="9"/>
      <c r="R35" s="9"/>
      <c r="S35" s="9"/>
      <c r="T35" s="9"/>
    </row>
    <row r="36" spans="1:20" ht="16.5" x14ac:dyDescent="0.3">
      <c r="A36" s="25" t="s">
        <v>0</v>
      </c>
      <c r="B36" s="25" t="s">
        <v>322</v>
      </c>
      <c r="C36" s="12"/>
      <c r="D36" s="12" t="s">
        <v>2365</v>
      </c>
      <c r="E36" s="12"/>
      <c r="F36" s="26">
        <v>43044</v>
      </c>
      <c r="G36" s="12">
        <v>19</v>
      </c>
      <c r="H36" s="27" t="s">
        <v>323</v>
      </c>
      <c r="I36" s="12"/>
      <c r="J36" s="12">
        <v>2</v>
      </c>
      <c r="K36" s="12">
        <v>2</v>
      </c>
      <c r="L36" s="12">
        <v>359</v>
      </c>
      <c r="M36" s="25"/>
      <c r="N36" s="9">
        <f t="shared" si="0"/>
        <v>1</v>
      </c>
      <c r="O36" s="9"/>
      <c r="P36" s="9"/>
      <c r="Q36" s="9"/>
      <c r="R36" s="9"/>
      <c r="S36" s="9"/>
      <c r="T36" s="9"/>
    </row>
    <row r="37" spans="1:20" ht="16.5" x14ac:dyDescent="0.3">
      <c r="A37" s="25" t="s">
        <v>0</v>
      </c>
      <c r="B37" s="25" t="s">
        <v>2334</v>
      </c>
      <c r="C37" s="12"/>
      <c r="D37" s="12" t="s">
        <v>2364</v>
      </c>
      <c r="E37" s="12" t="s">
        <v>2365</v>
      </c>
      <c r="F37" s="26">
        <v>43044</v>
      </c>
      <c r="G37" s="12">
        <v>20</v>
      </c>
      <c r="H37" s="27" t="s">
        <v>2335</v>
      </c>
      <c r="I37" s="12"/>
      <c r="J37" s="12">
        <v>2</v>
      </c>
      <c r="K37" s="12">
        <v>6</v>
      </c>
      <c r="L37" s="12">
        <v>2358</v>
      </c>
      <c r="M37" s="25"/>
      <c r="N37" s="9">
        <f t="shared" si="0"/>
        <v>1</v>
      </c>
      <c r="O37" s="9"/>
      <c r="P37" s="9"/>
      <c r="Q37" s="9"/>
      <c r="R37" s="9"/>
      <c r="S37" s="9"/>
      <c r="T37" s="9"/>
    </row>
    <row r="38" spans="1:20" ht="16.5" x14ac:dyDescent="0.3">
      <c r="A38" s="25" t="s">
        <v>0</v>
      </c>
      <c r="B38" s="25" t="s">
        <v>324</v>
      </c>
      <c r="C38" s="12"/>
      <c r="D38" s="12" t="s">
        <v>2365</v>
      </c>
      <c r="E38" s="12"/>
      <c r="F38" s="26">
        <v>43044</v>
      </c>
      <c r="G38" s="12">
        <v>19</v>
      </c>
      <c r="H38" s="27" t="s">
        <v>325</v>
      </c>
      <c r="I38" s="12"/>
      <c r="J38" s="12">
        <v>2</v>
      </c>
      <c r="K38" s="12">
        <v>2</v>
      </c>
      <c r="L38" s="12">
        <v>519</v>
      </c>
      <c r="M38" s="25"/>
      <c r="N38" s="9">
        <f t="shared" si="0"/>
        <v>1</v>
      </c>
      <c r="O38" s="9"/>
      <c r="P38" s="9"/>
      <c r="Q38" s="9"/>
      <c r="R38" s="9"/>
      <c r="S38" s="9"/>
      <c r="T38" s="9"/>
    </row>
    <row r="39" spans="1:20" ht="14.25" customHeight="1" x14ac:dyDescent="0.3">
      <c r="A39" s="25" t="s">
        <v>16</v>
      </c>
      <c r="B39" s="25" t="s">
        <v>288</v>
      </c>
      <c r="C39" s="12"/>
      <c r="D39" s="12" t="s">
        <v>2364</v>
      </c>
      <c r="E39" s="12"/>
      <c r="F39" s="26">
        <v>43044</v>
      </c>
      <c r="G39" s="12">
        <v>24</v>
      </c>
      <c r="H39" s="27" t="s">
        <v>289</v>
      </c>
      <c r="I39" s="12"/>
      <c r="J39" s="12">
        <v>2</v>
      </c>
      <c r="K39" s="12">
        <v>2</v>
      </c>
      <c r="L39" s="12">
        <v>2763</v>
      </c>
      <c r="M39" s="29"/>
      <c r="N39" s="9">
        <f t="shared" si="0"/>
        <v>1</v>
      </c>
      <c r="O39" s="9"/>
      <c r="P39" s="9"/>
      <c r="Q39" s="9"/>
      <c r="R39" s="9"/>
      <c r="S39" s="9"/>
      <c r="T39" s="9"/>
    </row>
    <row r="40" spans="1:20" ht="14.25" customHeight="1" x14ac:dyDescent="0.3">
      <c r="A40" s="25" t="s">
        <v>16</v>
      </c>
      <c r="B40" s="25" t="s">
        <v>765</v>
      </c>
      <c r="C40" s="12"/>
      <c r="D40" s="12" t="s">
        <v>2364</v>
      </c>
      <c r="E40" s="12"/>
      <c r="F40" s="26">
        <v>43044</v>
      </c>
      <c r="G40" s="12">
        <v>22</v>
      </c>
      <c r="H40" s="27" t="s">
        <v>1630</v>
      </c>
      <c r="I40" s="12"/>
      <c r="J40" s="12">
        <v>2</v>
      </c>
      <c r="K40" s="12">
        <v>3</v>
      </c>
      <c r="L40" s="12">
        <v>2025</v>
      </c>
      <c r="M40" s="25"/>
      <c r="N40" s="9">
        <f t="shared" si="0"/>
        <v>1</v>
      </c>
      <c r="O40" s="9"/>
      <c r="P40" s="9"/>
      <c r="Q40" s="9"/>
      <c r="R40" s="9"/>
      <c r="S40" s="9"/>
      <c r="T40" s="9"/>
    </row>
    <row r="41" spans="1:20" ht="13.5" customHeight="1" x14ac:dyDescent="0.3">
      <c r="A41" s="25" t="s">
        <v>16</v>
      </c>
      <c r="B41" s="28" t="s">
        <v>388</v>
      </c>
      <c r="C41" s="12"/>
      <c r="D41" s="12" t="s">
        <v>2364</v>
      </c>
      <c r="E41" s="12" t="s">
        <v>2365</v>
      </c>
      <c r="F41" s="30">
        <v>43044</v>
      </c>
      <c r="G41" s="31">
        <v>24</v>
      </c>
      <c r="H41" s="31">
        <v>968</v>
      </c>
      <c r="I41" s="31"/>
      <c r="J41" s="31">
        <v>2</v>
      </c>
      <c r="K41" s="31">
        <v>4</v>
      </c>
      <c r="L41" s="31">
        <v>3161</v>
      </c>
      <c r="M41" s="25"/>
      <c r="N41" s="9">
        <f t="shared" si="0"/>
        <v>1</v>
      </c>
      <c r="O41" s="9"/>
      <c r="P41" s="9"/>
      <c r="Q41" s="9"/>
      <c r="R41" s="9"/>
      <c r="S41" s="9"/>
      <c r="T41" s="9"/>
    </row>
    <row r="42" spans="1:20" ht="16.5" x14ac:dyDescent="0.3">
      <c r="A42" s="28" t="s">
        <v>11</v>
      </c>
      <c r="B42" s="25" t="s">
        <v>332</v>
      </c>
      <c r="C42" s="12"/>
      <c r="D42" s="12" t="s">
        <v>2365</v>
      </c>
      <c r="E42" s="12"/>
      <c r="F42" s="26">
        <v>43044</v>
      </c>
      <c r="G42" s="12">
        <v>37</v>
      </c>
      <c r="H42" s="27" t="s">
        <v>333</v>
      </c>
      <c r="I42" s="12"/>
      <c r="J42" s="12">
        <v>2</v>
      </c>
      <c r="K42" s="12">
        <v>3</v>
      </c>
      <c r="L42" s="12">
        <v>2643</v>
      </c>
      <c r="M42" s="25"/>
      <c r="N42" s="9">
        <f t="shared" si="0"/>
        <v>1</v>
      </c>
      <c r="O42" s="9"/>
      <c r="P42" s="9"/>
      <c r="Q42" s="9"/>
      <c r="R42" s="9"/>
      <c r="S42" s="9"/>
      <c r="T42" s="9"/>
    </row>
    <row r="43" spans="1:20" ht="12.75" customHeight="1" x14ac:dyDescent="0.3">
      <c r="A43" s="28" t="s">
        <v>11</v>
      </c>
      <c r="B43" s="25" t="s">
        <v>296</v>
      </c>
      <c r="C43" s="12"/>
      <c r="D43" s="12" t="s">
        <v>2364</v>
      </c>
      <c r="E43" s="12"/>
      <c r="F43" s="26">
        <v>43044</v>
      </c>
      <c r="G43" s="12">
        <v>37</v>
      </c>
      <c r="H43" s="27" t="s">
        <v>297</v>
      </c>
      <c r="I43" s="12"/>
      <c r="J43" s="12">
        <v>2</v>
      </c>
      <c r="K43" s="12">
        <v>3</v>
      </c>
      <c r="L43" s="12">
        <v>3347</v>
      </c>
      <c r="M43" s="25"/>
      <c r="N43" s="9">
        <f t="shared" si="0"/>
        <v>1</v>
      </c>
      <c r="O43" s="9"/>
      <c r="P43" s="9"/>
      <c r="Q43" s="9"/>
      <c r="R43" s="9"/>
      <c r="S43" s="9"/>
      <c r="T43" s="9"/>
    </row>
    <row r="44" spans="1:20" ht="14.25" customHeight="1" x14ac:dyDescent="0.3">
      <c r="A44" s="28" t="s">
        <v>11</v>
      </c>
      <c r="B44" s="25" t="s">
        <v>336</v>
      </c>
      <c r="C44" s="12"/>
      <c r="D44" s="12" t="s">
        <v>2365</v>
      </c>
      <c r="E44" s="12"/>
      <c r="F44" s="26">
        <v>43044</v>
      </c>
      <c r="G44" s="12">
        <v>38</v>
      </c>
      <c r="H44" s="27" t="s">
        <v>337</v>
      </c>
      <c r="I44" s="12"/>
      <c r="J44" s="12">
        <v>2</v>
      </c>
      <c r="K44" s="12">
        <v>1</v>
      </c>
      <c r="L44" s="12">
        <v>406</v>
      </c>
      <c r="M44" s="25"/>
      <c r="N44" s="9">
        <f t="shared" si="0"/>
        <v>1</v>
      </c>
      <c r="O44" s="9"/>
      <c r="P44" s="9"/>
      <c r="Q44" s="9"/>
      <c r="R44" s="9"/>
      <c r="S44" s="9"/>
      <c r="T44" s="9"/>
    </row>
    <row r="45" spans="1:20" ht="13.5" customHeight="1" x14ac:dyDescent="0.25">
      <c r="K45" s="2">
        <f>SUM(K2:K44)</f>
        <v>104</v>
      </c>
      <c r="L45" s="2">
        <f>SUM(L2:L44)</f>
        <v>63258</v>
      </c>
    </row>
    <row r="46" spans="1:20" ht="3" hidden="1" customHeight="1" x14ac:dyDescent="0.25"/>
    <row r="47" spans="1:20" s="71" customFormat="1" ht="14.25" customHeight="1" x14ac:dyDescent="0.2">
      <c r="A47" s="67" t="s">
        <v>2186</v>
      </c>
      <c r="B47" s="68"/>
      <c r="C47" s="67"/>
      <c r="D47" s="64"/>
      <c r="E47" s="64"/>
      <c r="F47" s="64"/>
      <c r="G47" s="64"/>
      <c r="H47" s="69"/>
      <c r="I47" s="64"/>
      <c r="J47" s="64"/>
      <c r="K47" s="64"/>
      <c r="L47" s="64"/>
      <c r="M47" s="70"/>
    </row>
    <row r="48" spans="1:20" s="71" customFormat="1" ht="17.25" customHeight="1" x14ac:dyDescent="0.2">
      <c r="A48" s="67" t="s">
        <v>2327</v>
      </c>
      <c r="B48" s="68"/>
      <c r="C48" s="67"/>
      <c r="D48" s="64"/>
      <c r="E48" s="64"/>
      <c r="F48" s="64"/>
      <c r="G48" s="64"/>
      <c r="H48" s="69"/>
      <c r="I48" s="64"/>
      <c r="J48" s="64"/>
      <c r="K48" s="64"/>
      <c r="L48" s="64"/>
      <c r="M48" s="70"/>
    </row>
    <row r="49" spans="1:13" s="71" customFormat="1" ht="13.5" x14ac:dyDescent="0.2">
      <c r="A49" s="67" t="s">
        <v>2325</v>
      </c>
      <c r="B49" s="68"/>
      <c r="C49" s="67"/>
      <c r="D49" s="64">
        <v>19</v>
      </c>
      <c r="E49" s="64"/>
      <c r="F49" s="64">
        <v>19</v>
      </c>
      <c r="G49" s="64"/>
      <c r="H49" s="69"/>
      <c r="I49" s="64"/>
      <c r="J49" s="64"/>
      <c r="K49" s="64"/>
      <c r="L49" s="64"/>
      <c r="M49" s="70"/>
    </row>
    <row r="50" spans="1:13" s="71" customFormat="1" ht="13.5" x14ac:dyDescent="0.2">
      <c r="A50" s="67" t="s">
        <v>2326</v>
      </c>
      <c r="B50" s="68"/>
      <c r="C50" s="67"/>
      <c r="D50" s="64">
        <v>18</v>
      </c>
      <c r="E50" s="64"/>
      <c r="F50" s="64">
        <v>18</v>
      </c>
      <c r="G50" s="64"/>
      <c r="H50" s="69"/>
      <c r="I50" s="64"/>
      <c r="J50" s="64"/>
      <c r="K50" s="64"/>
      <c r="L50" s="64"/>
      <c r="M50" s="70"/>
    </row>
    <row r="51" spans="1:13" s="71" customFormat="1" ht="12.75" x14ac:dyDescent="0.2">
      <c r="A51" s="70" t="s">
        <v>2373</v>
      </c>
      <c r="B51" s="70"/>
      <c r="C51" s="70"/>
      <c r="D51" s="64"/>
      <c r="E51" s="64"/>
      <c r="F51" s="64">
        <v>6</v>
      </c>
      <c r="G51" s="64"/>
      <c r="H51" s="69"/>
      <c r="I51" s="64"/>
      <c r="J51" s="64"/>
      <c r="K51" s="64"/>
      <c r="L51" s="64"/>
      <c r="M51" s="70"/>
    </row>
    <row r="52" spans="1:13" s="71" customFormat="1" ht="12.75" x14ac:dyDescent="0.2">
      <c r="A52" s="70"/>
      <c r="B52" s="70"/>
      <c r="C52" s="70"/>
      <c r="D52" s="64"/>
      <c r="E52" s="64"/>
      <c r="F52" s="64"/>
      <c r="G52" s="64"/>
      <c r="H52" s="69"/>
      <c r="I52" s="64"/>
      <c r="J52" s="64"/>
      <c r="K52" s="64"/>
      <c r="L52" s="64"/>
      <c r="M52" s="70"/>
    </row>
  </sheetData>
  <autoFilter ref="A1:N44"/>
  <printOptions horizontalCentered="1"/>
  <pageMargins left="0" right="0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A19" sqref="A19"/>
    </sheetView>
  </sheetViews>
  <sheetFormatPr defaultRowHeight="15" x14ac:dyDescent="0.25"/>
  <cols>
    <col min="1" max="1" width="63.42578125" bestFit="1" customWidth="1"/>
    <col min="3" max="3" width="15.42578125" customWidth="1"/>
    <col min="4" max="4" width="3.85546875" bestFit="1" customWidth="1"/>
    <col min="5" max="5" width="27.5703125" bestFit="1" customWidth="1"/>
  </cols>
  <sheetData>
    <row r="1" spans="1:5" ht="43.5" customHeight="1" x14ac:dyDescent="0.25">
      <c r="A1" s="73" t="s">
        <v>2383</v>
      </c>
      <c r="B1" s="73"/>
      <c r="C1" s="73"/>
      <c r="D1" s="41"/>
      <c r="E1" s="41"/>
    </row>
    <row r="2" spans="1:5" ht="43.5" customHeight="1" x14ac:dyDescent="0.25">
      <c r="A2" s="42" t="s">
        <v>2374</v>
      </c>
      <c r="B2" s="43">
        <f>46+35</f>
        <v>81</v>
      </c>
      <c r="C2" s="43" t="s">
        <v>2375</v>
      </c>
      <c r="D2" s="44"/>
      <c r="E2" s="44"/>
    </row>
    <row r="3" spans="1:5" ht="43.5" customHeight="1" x14ac:dyDescent="0.25">
      <c r="A3" s="44" t="s">
        <v>2367</v>
      </c>
      <c r="B3" s="44"/>
      <c r="C3" s="44"/>
      <c r="D3" s="44"/>
      <c r="E3" s="44"/>
    </row>
    <row r="4" spans="1:5" ht="16.5" x14ac:dyDescent="0.3">
      <c r="A4" s="45" t="s">
        <v>2376</v>
      </c>
      <c r="B4" s="46">
        <v>32</v>
      </c>
      <c r="C4" s="47" t="s">
        <v>2377</v>
      </c>
      <c r="D4" s="48"/>
      <c r="E4" s="48"/>
    </row>
    <row r="5" spans="1:5" ht="16.5" x14ac:dyDescent="0.3">
      <c r="A5" s="14" t="s">
        <v>2367</v>
      </c>
      <c r="B5" s="15"/>
      <c r="C5" s="9"/>
      <c r="D5" s="48"/>
      <c r="E5" s="48"/>
    </row>
    <row r="6" spans="1:5" ht="16.5" x14ac:dyDescent="0.3">
      <c r="A6" s="49" t="s">
        <v>2378</v>
      </c>
      <c r="B6" s="15">
        <v>29</v>
      </c>
      <c r="C6" s="9" t="s">
        <v>2377</v>
      </c>
      <c r="D6" s="48"/>
      <c r="E6" s="48"/>
    </row>
    <row r="7" spans="1:5" ht="16.5" x14ac:dyDescent="0.3">
      <c r="A7" s="49" t="s">
        <v>2379</v>
      </c>
      <c r="B7" s="15">
        <v>3</v>
      </c>
      <c r="C7" s="9" t="s">
        <v>2377</v>
      </c>
      <c r="D7" s="48"/>
      <c r="E7" s="48"/>
    </row>
    <row r="8" spans="1:5" ht="16.5" x14ac:dyDescent="0.3">
      <c r="A8" s="50" t="s">
        <v>2382</v>
      </c>
      <c r="B8" s="51">
        <v>6</v>
      </c>
      <c r="C8" s="52" t="s">
        <v>2377</v>
      </c>
      <c r="D8" s="48"/>
      <c r="E8" s="48"/>
    </row>
    <row r="9" spans="1:5" ht="16.5" x14ac:dyDescent="0.3">
      <c r="A9" s="45" t="s">
        <v>2380</v>
      </c>
      <c r="B9" s="45">
        <v>43</v>
      </c>
      <c r="C9" s="47" t="s">
        <v>2377</v>
      </c>
      <c r="D9" s="9"/>
      <c r="E9" s="9"/>
    </row>
    <row r="10" spans="1:5" ht="16.5" x14ac:dyDescent="0.3">
      <c r="A10" s="14" t="s">
        <v>2367</v>
      </c>
      <c r="B10" s="14"/>
      <c r="C10" s="9"/>
      <c r="D10" s="9"/>
      <c r="E10" s="9"/>
    </row>
    <row r="11" spans="1:5" ht="16.5" x14ac:dyDescent="0.3">
      <c r="A11" s="49" t="s">
        <v>2325</v>
      </c>
      <c r="B11" s="14">
        <v>19</v>
      </c>
      <c r="C11" s="9" t="s">
        <v>2377</v>
      </c>
      <c r="D11" s="9"/>
      <c r="E11" s="9"/>
    </row>
    <row r="12" spans="1:5" ht="16.5" x14ac:dyDescent="0.3">
      <c r="A12" s="49" t="s">
        <v>2326</v>
      </c>
      <c r="B12" s="14">
        <v>18</v>
      </c>
      <c r="C12" s="9" t="s">
        <v>2377</v>
      </c>
      <c r="D12" s="9"/>
      <c r="E12" s="9"/>
    </row>
    <row r="13" spans="1:5" ht="16.5" x14ac:dyDescent="0.3">
      <c r="A13" s="49" t="s">
        <v>2381</v>
      </c>
      <c r="B13" s="14">
        <v>6</v>
      </c>
      <c r="C13" s="9" t="s">
        <v>2377</v>
      </c>
    </row>
  </sheetData>
  <mergeCells count="1">
    <mergeCell ref="A1:C1"/>
  </mergeCells>
  <printOptions horizontalCentered="1"/>
  <pageMargins left="0" right="0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opLeftCell="A16" zoomScale="85" zoomScaleNormal="85" workbookViewId="0">
      <selection activeCell="O14" sqref="O14"/>
    </sheetView>
  </sheetViews>
  <sheetFormatPr defaultRowHeight="15" x14ac:dyDescent="0.25"/>
  <cols>
    <col min="1" max="1" width="8.140625" customWidth="1"/>
    <col min="2" max="2" width="8.28515625" customWidth="1"/>
    <col min="3" max="3" width="10.42578125" customWidth="1"/>
    <col min="4" max="4" width="10.28515625" customWidth="1"/>
    <col min="5" max="5" width="8.85546875" customWidth="1"/>
    <col min="6" max="6" width="8.140625" customWidth="1"/>
    <col min="7" max="7" width="9.140625" customWidth="1"/>
    <col min="8" max="8" width="7.140625" customWidth="1"/>
    <col min="9" max="9" width="9" customWidth="1"/>
    <col min="10" max="10" width="10" customWidth="1"/>
  </cols>
  <sheetData>
    <row r="1" spans="1:14" s="55" customFormat="1" ht="14.45" customHeight="1" x14ac:dyDescent="0.25">
      <c r="A1" s="74" t="s">
        <v>881</v>
      </c>
      <c r="B1" s="75" t="s">
        <v>2386</v>
      </c>
      <c r="C1" s="76"/>
      <c r="D1" s="77"/>
      <c r="E1" s="78" t="s">
        <v>2387</v>
      </c>
      <c r="F1" s="79"/>
      <c r="G1" s="80"/>
      <c r="H1" s="78" t="s">
        <v>2388</v>
      </c>
      <c r="I1" s="79"/>
      <c r="J1" s="80"/>
    </row>
    <row r="2" spans="1:14" s="55" customFormat="1" ht="79.5" customHeight="1" x14ac:dyDescent="0.25">
      <c r="A2" s="74"/>
      <c r="B2" s="72" t="s">
        <v>2391</v>
      </c>
      <c r="C2" s="72" t="s">
        <v>2389</v>
      </c>
      <c r="D2" s="72" t="s">
        <v>2390</v>
      </c>
      <c r="E2" s="72" t="s">
        <v>2391</v>
      </c>
      <c r="F2" s="72" t="s">
        <v>2389</v>
      </c>
      <c r="G2" s="72" t="s">
        <v>2390</v>
      </c>
      <c r="H2" s="72" t="s">
        <v>2391</v>
      </c>
      <c r="I2" s="72" t="s">
        <v>2389</v>
      </c>
      <c r="J2" s="72" t="s">
        <v>2390</v>
      </c>
    </row>
    <row r="3" spans="1:14" s="55" customFormat="1" ht="27.75" customHeight="1" x14ac:dyDescent="0.25">
      <c r="A3" s="54">
        <v>11</v>
      </c>
      <c r="B3" s="54">
        <f>COUNTIFS('2022համ'!G:G,A3)</f>
        <v>1</v>
      </c>
      <c r="C3" s="54">
        <f>SUMIFS('2022համ'!K:K,'2022համ'!G:G,A3)</f>
        <v>4</v>
      </c>
      <c r="D3" s="54">
        <f>SUMIFS('2022համ'!L:L,'2022համ'!G:G,A3)</f>
        <v>7215</v>
      </c>
      <c r="E3" s="54">
        <f>COUNTIFS('2022 մեծ'!G:G,A3)</f>
        <v>2</v>
      </c>
      <c r="F3" s="54">
        <f>SUMIFS('2022 մեծ'!K:K,'2022 մեծ'!G:G,A3)</f>
        <v>3</v>
      </c>
      <c r="G3" s="54">
        <f>SUMIFS('2022 մեծ'!L:L,'2022 մեծ'!G:G,A3)</f>
        <v>3071</v>
      </c>
      <c r="H3" s="54">
        <f>B3+E3</f>
        <v>3</v>
      </c>
      <c r="I3" s="54">
        <f>C3+F3</f>
        <v>7</v>
      </c>
      <c r="J3" s="54">
        <f>D3+G3</f>
        <v>10286</v>
      </c>
      <c r="L3" s="56">
        <v>1</v>
      </c>
      <c r="M3" s="56"/>
      <c r="N3" s="56"/>
    </row>
    <row r="4" spans="1:14" s="55" customFormat="1" ht="18.75" x14ac:dyDescent="0.25">
      <c r="A4" s="54">
        <v>12</v>
      </c>
      <c r="B4" s="54">
        <f>COUNTIFS('2022համ'!G:G,A4)</f>
        <v>1</v>
      </c>
      <c r="C4" s="54">
        <f>SUMIFS('2022համ'!K:K,'2022համ'!G:G,A4)</f>
        <v>12</v>
      </c>
      <c r="D4" s="54">
        <f>SUMIFS('2022համ'!L:L,'2022համ'!G:G,A4)</f>
        <v>21600</v>
      </c>
      <c r="E4" s="54">
        <f>COUNTIFS('2022 մեծ'!G:G,A4)</f>
        <v>1</v>
      </c>
      <c r="F4" s="54">
        <f>SUMIFS('2022 մեծ'!K:K,'2022 մեծ'!G:G,A4)</f>
        <v>2</v>
      </c>
      <c r="G4" s="54">
        <f>SUMIFS('2022 մեծ'!L:L,'2022 մեծ'!G:G,A4)</f>
        <v>1593</v>
      </c>
      <c r="H4" s="54">
        <f t="shared" ref="H4:H30" si="0">B4+E4</f>
        <v>2</v>
      </c>
      <c r="I4" s="54">
        <f t="shared" ref="I4:I30" si="1">C4+F4</f>
        <v>14</v>
      </c>
      <c r="J4" s="54">
        <f t="shared" ref="J4:J30" si="2">D4+G4</f>
        <v>23193</v>
      </c>
      <c r="L4" s="56">
        <v>1</v>
      </c>
      <c r="M4" s="56"/>
      <c r="N4" s="56"/>
    </row>
    <row r="5" spans="1:14" s="55" customFormat="1" ht="18.75" x14ac:dyDescent="0.25">
      <c r="A5" s="54">
        <v>13</v>
      </c>
      <c r="B5" s="54">
        <f>COUNTIFS('2022համ'!G:G,A5)</f>
        <v>1</v>
      </c>
      <c r="C5" s="54">
        <f>SUMIFS('2022համ'!K:K,'2022համ'!G:G,A5)</f>
        <v>7</v>
      </c>
      <c r="D5" s="54">
        <f>SUMIFS('2022համ'!L:L,'2022համ'!G:G,A5)</f>
        <v>13326</v>
      </c>
      <c r="E5" s="54">
        <f>COUNTIFS('2022 մեծ'!G:G,A5)</f>
        <v>5</v>
      </c>
      <c r="F5" s="54">
        <f>SUMIFS('2022 մեծ'!K:K,'2022 մեծ'!G:G,A5)</f>
        <v>12</v>
      </c>
      <c r="G5" s="54">
        <f>SUMIFS('2022 մեծ'!L:L,'2022 մեծ'!G:G,A5)</f>
        <v>10515</v>
      </c>
      <c r="H5" s="54">
        <f t="shared" si="0"/>
        <v>6</v>
      </c>
      <c r="I5" s="54">
        <f t="shared" si="1"/>
        <v>19</v>
      </c>
      <c r="J5" s="54">
        <f t="shared" si="2"/>
        <v>23841</v>
      </c>
      <c r="L5" s="56">
        <v>1</v>
      </c>
      <c r="M5" s="56"/>
      <c r="N5" s="56"/>
    </row>
    <row r="6" spans="1:14" s="55" customFormat="1" ht="18.75" x14ac:dyDescent="0.25">
      <c r="A6" s="54">
        <v>14</v>
      </c>
      <c r="B6" s="54">
        <f>COUNTIFS('2022համ'!G:G,A6)</f>
        <v>0</v>
      </c>
      <c r="C6" s="54">
        <f>SUMIFS('2022համ'!K:K,'2022համ'!G:G,A6)</f>
        <v>0</v>
      </c>
      <c r="D6" s="54">
        <f>SUMIFS('2022համ'!L:L,'2022համ'!G:G,A6)</f>
        <v>0</v>
      </c>
      <c r="E6" s="54">
        <f>COUNTIFS('2022 մեծ'!G:G,A6)</f>
        <v>0</v>
      </c>
      <c r="F6" s="54">
        <f>SUMIFS('2022 մեծ'!K:K,'2022 մեծ'!G:G,A6)</f>
        <v>0</v>
      </c>
      <c r="G6" s="54">
        <f>SUMIFS('2022 մեծ'!L:L,'2022 մեծ'!G:G,A6)</f>
        <v>0</v>
      </c>
      <c r="H6" s="54">
        <f t="shared" si="0"/>
        <v>0</v>
      </c>
      <c r="I6" s="54">
        <f t="shared" si="1"/>
        <v>0</v>
      </c>
      <c r="J6" s="54">
        <f t="shared" si="2"/>
        <v>0</v>
      </c>
      <c r="L6" s="56"/>
      <c r="M6" s="56"/>
      <c r="N6" s="56">
        <v>0</v>
      </c>
    </row>
    <row r="7" spans="1:14" s="55" customFormat="1" ht="18.75" x14ac:dyDescent="0.25">
      <c r="A7" s="54">
        <v>15</v>
      </c>
      <c r="B7" s="54">
        <f>COUNTIFS('2022համ'!G:G,A7)</f>
        <v>0</v>
      </c>
      <c r="C7" s="54">
        <f>SUMIFS('2022համ'!K:K,'2022համ'!G:G,A7)</f>
        <v>0</v>
      </c>
      <c r="D7" s="54">
        <f>SUMIFS('2022համ'!L:L,'2022համ'!G:G,A7)</f>
        <v>0</v>
      </c>
      <c r="E7" s="54">
        <f>COUNTIFS('2022 մեծ'!G:G,A7)</f>
        <v>2</v>
      </c>
      <c r="F7" s="54">
        <f>SUMIFS('2022 մեծ'!K:K,'2022 մեծ'!G:G,A7)</f>
        <v>3</v>
      </c>
      <c r="G7" s="54">
        <f>SUMIFS('2022 մեծ'!L:L,'2022 մեծ'!G:G,A7)</f>
        <v>2843</v>
      </c>
      <c r="H7" s="54">
        <f t="shared" si="0"/>
        <v>2</v>
      </c>
      <c r="I7" s="54">
        <f t="shared" si="1"/>
        <v>3</v>
      </c>
      <c r="J7" s="54">
        <f t="shared" si="2"/>
        <v>2843</v>
      </c>
      <c r="L7" s="56"/>
      <c r="M7" s="56">
        <v>1</v>
      </c>
      <c r="N7" s="56"/>
    </row>
    <row r="8" spans="1:14" s="55" customFormat="1" ht="18.75" x14ac:dyDescent="0.25">
      <c r="A8" s="54">
        <v>16</v>
      </c>
      <c r="B8" s="54">
        <f>COUNTIFS('2022համ'!G:G,A8)</f>
        <v>0</v>
      </c>
      <c r="C8" s="54">
        <f>SUMIFS('2022համ'!K:K,'2022համ'!G:G,A8)</f>
        <v>0</v>
      </c>
      <c r="D8" s="54">
        <f>SUMIFS('2022համ'!L:L,'2022համ'!G:G,A8)</f>
        <v>0</v>
      </c>
      <c r="E8" s="54">
        <f>COUNTIFS('2022 մեծ'!G:G,A8)</f>
        <v>0</v>
      </c>
      <c r="F8" s="54">
        <f>SUMIFS('2022 մեծ'!K:K,'2022 մեծ'!G:G,A8)</f>
        <v>0</v>
      </c>
      <c r="G8" s="54">
        <f>SUMIFS('2022 մեծ'!L:L,'2022 մեծ'!G:G,A8)</f>
        <v>0</v>
      </c>
      <c r="H8" s="54">
        <f t="shared" si="0"/>
        <v>0</v>
      </c>
      <c r="I8" s="54">
        <f t="shared" si="1"/>
        <v>0</v>
      </c>
      <c r="J8" s="54">
        <f t="shared" si="2"/>
        <v>0</v>
      </c>
      <c r="L8" s="56"/>
      <c r="M8" s="56"/>
      <c r="N8" s="56">
        <v>0</v>
      </c>
    </row>
    <row r="9" spans="1:14" s="55" customFormat="1" ht="18.75" x14ac:dyDescent="0.25">
      <c r="A9" s="54">
        <v>17</v>
      </c>
      <c r="B9" s="54">
        <f>COUNTIFS('2022համ'!G:G,A9)</f>
        <v>2</v>
      </c>
      <c r="C9" s="54">
        <f>SUMIFS('2022համ'!K:K,'2022համ'!G:G,A9)</f>
        <v>35</v>
      </c>
      <c r="D9" s="54">
        <f>SUMIFS('2022համ'!L:L,'2022համ'!G:G,A9)</f>
        <v>25848</v>
      </c>
      <c r="E9" s="54">
        <f>COUNTIFS('2022 մեծ'!G:G,A9)</f>
        <v>3</v>
      </c>
      <c r="F9" s="54">
        <f>SUMIFS('2022 մեծ'!K:K,'2022 մեծ'!G:G,A9)</f>
        <v>17</v>
      </c>
      <c r="G9" s="54">
        <f>SUMIFS('2022 մեծ'!L:L,'2022 մեծ'!G:G,A9)</f>
        <v>6198</v>
      </c>
      <c r="H9" s="54">
        <f t="shared" si="0"/>
        <v>5</v>
      </c>
      <c r="I9" s="54">
        <f t="shared" si="1"/>
        <v>52</v>
      </c>
      <c r="J9" s="54">
        <f t="shared" si="2"/>
        <v>32046</v>
      </c>
      <c r="L9" s="56">
        <v>1</v>
      </c>
      <c r="M9" s="56"/>
      <c r="N9" s="56"/>
    </row>
    <row r="10" spans="1:14" s="55" customFormat="1" ht="18.75" x14ac:dyDescent="0.25">
      <c r="A10" s="54">
        <v>18</v>
      </c>
      <c r="B10" s="54">
        <f>COUNTIFS('2022համ'!G:G,A10)</f>
        <v>1</v>
      </c>
      <c r="C10" s="54">
        <f>SUMIFS('2022համ'!K:K,'2022համ'!G:G,A10)</f>
        <v>8</v>
      </c>
      <c r="D10" s="54">
        <f>SUMIFS('2022համ'!L:L,'2022համ'!G:G,A10)</f>
        <v>7894</v>
      </c>
      <c r="E10" s="54">
        <f>COUNTIFS('2022 մեծ'!G:G,A10)</f>
        <v>10</v>
      </c>
      <c r="F10" s="54">
        <f>SUMIFS('2022 մեծ'!K:K,'2022 մեծ'!G:G,A10)</f>
        <v>21</v>
      </c>
      <c r="G10" s="54">
        <f>SUMIFS('2022 մեծ'!L:L,'2022 մեծ'!G:G,A10)</f>
        <v>6579</v>
      </c>
      <c r="H10" s="54">
        <f t="shared" si="0"/>
        <v>11</v>
      </c>
      <c r="I10" s="54">
        <f t="shared" si="1"/>
        <v>29</v>
      </c>
      <c r="J10" s="54">
        <f t="shared" si="2"/>
        <v>14473</v>
      </c>
      <c r="L10" s="56">
        <v>1</v>
      </c>
      <c r="M10" s="56"/>
      <c r="N10" s="56"/>
    </row>
    <row r="11" spans="1:14" s="55" customFormat="1" ht="18.75" x14ac:dyDescent="0.25">
      <c r="A11" s="54">
        <v>19</v>
      </c>
      <c r="B11" s="54">
        <f>COUNTIFS('2022համ'!G:G,A11)</f>
        <v>1</v>
      </c>
      <c r="C11" s="54">
        <f>SUMIFS('2022համ'!K:K,'2022համ'!G:G,A11)</f>
        <v>4</v>
      </c>
      <c r="D11" s="54">
        <f>SUMIFS('2022համ'!L:L,'2022համ'!G:G,A11)</f>
        <v>5998</v>
      </c>
      <c r="E11" s="54">
        <f>COUNTIFS('2022 մեծ'!G:G,A11)</f>
        <v>3</v>
      </c>
      <c r="F11" s="54">
        <f>SUMIFS('2022 մեծ'!K:K,'2022 մեծ'!G:G,A11)</f>
        <v>6</v>
      </c>
      <c r="G11" s="54">
        <f>SUMIFS('2022 մեծ'!L:L,'2022 մեծ'!G:G,A11)</f>
        <v>4004</v>
      </c>
      <c r="H11" s="54">
        <f t="shared" si="0"/>
        <v>4</v>
      </c>
      <c r="I11" s="54">
        <f t="shared" si="1"/>
        <v>10</v>
      </c>
      <c r="J11" s="54">
        <f t="shared" si="2"/>
        <v>10002</v>
      </c>
      <c r="L11" s="56">
        <v>1</v>
      </c>
      <c r="M11" s="56"/>
      <c r="N11" s="56"/>
    </row>
    <row r="12" spans="1:14" s="55" customFormat="1" ht="18.75" x14ac:dyDescent="0.25">
      <c r="A12" s="54">
        <v>20</v>
      </c>
      <c r="B12" s="54">
        <f>COUNTIFS('2022համ'!G:G,A12)</f>
        <v>2</v>
      </c>
      <c r="C12" s="54">
        <f>SUMIFS('2022համ'!K:K,'2022համ'!G:G,A12)</f>
        <v>32</v>
      </c>
      <c r="D12" s="54">
        <f>SUMIFS('2022համ'!L:L,'2022համ'!G:G,A12)</f>
        <v>14434</v>
      </c>
      <c r="E12" s="54">
        <f>COUNTIFS('2022 մեծ'!G:G,A12)</f>
        <v>2</v>
      </c>
      <c r="F12" s="54">
        <f>SUMIFS('2022 մեծ'!K:K,'2022 մեծ'!G:G,A12)</f>
        <v>8</v>
      </c>
      <c r="G12" s="54">
        <f>SUMIFS('2022 մեծ'!L:L,'2022 մեծ'!G:G,A12)</f>
        <v>2577</v>
      </c>
      <c r="H12" s="54">
        <f t="shared" si="0"/>
        <v>4</v>
      </c>
      <c r="I12" s="54">
        <f t="shared" si="1"/>
        <v>40</v>
      </c>
      <c r="J12" s="54">
        <f t="shared" si="2"/>
        <v>17011</v>
      </c>
      <c r="L12" s="56">
        <v>1</v>
      </c>
      <c r="M12" s="56"/>
      <c r="N12" s="56"/>
    </row>
    <row r="13" spans="1:14" s="55" customFormat="1" ht="18.75" x14ac:dyDescent="0.25">
      <c r="A13" s="54">
        <v>21</v>
      </c>
      <c r="B13" s="54">
        <f>COUNTIFS('2022համ'!G:G,A13)</f>
        <v>1</v>
      </c>
      <c r="C13" s="54">
        <f>SUMIFS('2022համ'!K:K,'2022համ'!G:G,A13)</f>
        <v>9</v>
      </c>
      <c r="D13" s="54">
        <f>SUMIFS('2022համ'!L:L,'2022համ'!G:G,A13)</f>
        <v>10665</v>
      </c>
      <c r="E13" s="54">
        <f>COUNTIFS('2022 մեծ'!G:G,A13)</f>
        <v>7</v>
      </c>
      <c r="F13" s="54">
        <f>SUMIFS('2022 մեծ'!K:K,'2022 մեծ'!G:G,A13)</f>
        <v>12</v>
      </c>
      <c r="G13" s="54">
        <f>SUMIFS('2022 մեծ'!L:L,'2022 մեծ'!G:G,A13)</f>
        <v>10159</v>
      </c>
      <c r="H13" s="54">
        <f t="shared" si="0"/>
        <v>8</v>
      </c>
      <c r="I13" s="54">
        <f t="shared" si="1"/>
        <v>21</v>
      </c>
      <c r="J13" s="54">
        <f t="shared" si="2"/>
        <v>20824</v>
      </c>
      <c r="L13" s="56">
        <v>1</v>
      </c>
      <c r="M13" s="56"/>
      <c r="N13" s="56"/>
    </row>
    <row r="14" spans="1:14" s="55" customFormat="1" ht="18.75" x14ac:dyDescent="0.25">
      <c r="A14" s="54">
        <v>22</v>
      </c>
      <c r="B14" s="54">
        <f>COUNTIFS('2022համ'!G:G,A14)</f>
        <v>1</v>
      </c>
      <c r="C14" s="54">
        <f>SUMIFS('2022համ'!K:K,'2022համ'!G:G,A14)</f>
        <v>9</v>
      </c>
      <c r="D14" s="54">
        <f>SUMIFS('2022համ'!L:L,'2022համ'!G:G,A14)</f>
        <v>7985</v>
      </c>
      <c r="E14" s="54">
        <f>COUNTIFS('2022 մեծ'!G:G,A14)</f>
        <v>1</v>
      </c>
      <c r="F14" s="54">
        <f>SUMIFS('2022 մեծ'!K:K,'2022 մեծ'!G:G,A14)</f>
        <v>3</v>
      </c>
      <c r="G14" s="54">
        <f>SUMIFS('2022 մեծ'!L:L,'2022 մեծ'!G:G,A14)</f>
        <v>2025</v>
      </c>
      <c r="H14" s="54">
        <f t="shared" si="0"/>
        <v>2</v>
      </c>
      <c r="I14" s="54">
        <f t="shared" si="1"/>
        <v>12</v>
      </c>
      <c r="J14" s="54">
        <f t="shared" si="2"/>
        <v>10010</v>
      </c>
      <c r="L14" s="56">
        <v>1</v>
      </c>
      <c r="M14" s="56"/>
      <c r="N14" s="56"/>
    </row>
    <row r="15" spans="1:14" s="55" customFormat="1" ht="18.75" x14ac:dyDescent="0.25">
      <c r="A15" s="54">
        <v>23</v>
      </c>
      <c r="B15" s="54">
        <f>COUNTIFS('2022համ'!G:G,A15)</f>
        <v>0</v>
      </c>
      <c r="C15" s="54">
        <f>SUMIFS('2022համ'!K:K,'2022համ'!G:G,A15)</f>
        <v>0</v>
      </c>
      <c r="D15" s="54">
        <f>SUMIFS('2022համ'!L:L,'2022համ'!G:G,A15)</f>
        <v>0</v>
      </c>
      <c r="E15" s="54">
        <f>COUNTIFS('2022 մեծ'!G:G,A15)</f>
        <v>0</v>
      </c>
      <c r="F15" s="54">
        <f>SUMIFS('2022 մեծ'!K:K,'2022 մեծ'!G:G,A15)</f>
        <v>0</v>
      </c>
      <c r="G15" s="54">
        <f>SUMIFS('2022 մեծ'!L:L,'2022 մեծ'!G:G,A15)</f>
        <v>0</v>
      </c>
      <c r="H15" s="54">
        <f t="shared" si="0"/>
        <v>0</v>
      </c>
      <c r="I15" s="54">
        <f t="shared" si="1"/>
        <v>0</v>
      </c>
      <c r="J15" s="54">
        <f t="shared" si="2"/>
        <v>0</v>
      </c>
      <c r="L15" s="56"/>
      <c r="M15" s="56"/>
      <c r="N15" s="56">
        <v>0</v>
      </c>
    </row>
    <row r="16" spans="1:14" s="55" customFormat="1" ht="18.75" x14ac:dyDescent="0.25">
      <c r="A16" s="54">
        <v>24</v>
      </c>
      <c r="B16" s="54">
        <f>COUNTIFS('2022համ'!G:G,A16)</f>
        <v>2</v>
      </c>
      <c r="C16" s="54">
        <f>SUMIFS('2022համ'!K:K,'2022համ'!G:G,A16)</f>
        <v>28</v>
      </c>
      <c r="D16" s="54">
        <f>SUMIFS('2022համ'!L:L,'2022համ'!G:G,A16)</f>
        <v>24757</v>
      </c>
      <c r="E16" s="54">
        <f>COUNTIFS('2022 մեծ'!G:G,A16)</f>
        <v>2</v>
      </c>
      <c r="F16" s="54">
        <f>SUMIFS('2022 մեծ'!K:K,'2022 մեծ'!G:G,A16)</f>
        <v>6</v>
      </c>
      <c r="G16" s="54">
        <f>SUMIFS('2022 մեծ'!L:L,'2022 մեծ'!G:G,A16)</f>
        <v>5924</v>
      </c>
      <c r="H16" s="54">
        <f t="shared" si="0"/>
        <v>4</v>
      </c>
      <c r="I16" s="54">
        <f t="shared" si="1"/>
        <v>34</v>
      </c>
      <c r="J16" s="54">
        <f t="shared" si="2"/>
        <v>30681</v>
      </c>
      <c r="L16" s="56">
        <v>1</v>
      </c>
      <c r="M16" s="56"/>
      <c r="N16" s="56"/>
    </row>
    <row r="17" spans="1:14" s="55" customFormat="1" ht="18.75" x14ac:dyDescent="0.25">
      <c r="A17" s="54">
        <v>25</v>
      </c>
      <c r="B17" s="54">
        <f>COUNTIFS('2022համ'!G:G,A17)</f>
        <v>6</v>
      </c>
      <c r="C17" s="54">
        <f>SUMIFS('2022համ'!K:K,'2022համ'!G:G,A17)</f>
        <v>63</v>
      </c>
      <c r="D17" s="54">
        <f>SUMIFS('2022համ'!L:L,'2022համ'!G:G,A17)</f>
        <v>47670</v>
      </c>
      <c r="E17" s="54">
        <f>COUNTIFS('2022 մեծ'!G:G,A17)</f>
        <v>0</v>
      </c>
      <c r="F17" s="54">
        <f>SUMIFS('2022 մեծ'!K:K,'2022 մեծ'!G:G,A17)</f>
        <v>0</v>
      </c>
      <c r="G17" s="54">
        <f>SUMIFS('2022 մեծ'!L:L,'2022 մեծ'!G:G,A17)</f>
        <v>0</v>
      </c>
      <c r="H17" s="54">
        <f t="shared" si="0"/>
        <v>6</v>
      </c>
      <c r="I17" s="54">
        <f t="shared" si="1"/>
        <v>63</v>
      </c>
      <c r="J17" s="54">
        <f t="shared" si="2"/>
        <v>47670</v>
      </c>
      <c r="L17" s="56">
        <v>1</v>
      </c>
      <c r="M17" s="56"/>
      <c r="N17" s="56"/>
    </row>
    <row r="18" spans="1:14" s="55" customFormat="1" ht="18.75" x14ac:dyDescent="0.25">
      <c r="A18" s="54">
        <v>26</v>
      </c>
      <c r="B18" s="54">
        <f>COUNTIFS('2022համ'!G:G,A18)</f>
        <v>1</v>
      </c>
      <c r="C18" s="54">
        <f>SUMIFS('2022համ'!K:K,'2022համ'!G:G,A18)</f>
        <v>7</v>
      </c>
      <c r="D18" s="54">
        <f>SUMIFS('2022համ'!L:L,'2022համ'!G:G,A18)</f>
        <v>4345</v>
      </c>
      <c r="E18" s="54">
        <f>COUNTIFS('2022 մեծ'!G:G,A18)</f>
        <v>0</v>
      </c>
      <c r="F18" s="54">
        <f>SUMIFS('2022 մեծ'!K:K,'2022 մեծ'!G:G,A18)</f>
        <v>0</v>
      </c>
      <c r="G18" s="54">
        <f>SUMIFS('2022 մեծ'!L:L,'2022 մեծ'!G:G,A18)</f>
        <v>0</v>
      </c>
      <c r="H18" s="54">
        <f t="shared" si="0"/>
        <v>1</v>
      </c>
      <c r="I18" s="54">
        <f t="shared" si="1"/>
        <v>7</v>
      </c>
      <c r="J18" s="54">
        <f t="shared" si="2"/>
        <v>4345</v>
      </c>
      <c r="L18" s="56"/>
      <c r="M18" s="56">
        <v>1</v>
      </c>
      <c r="N18" s="56"/>
    </row>
    <row r="19" spans="1:14" s="55" customFormat="1" ht="18.75" x14ac:dyDescent="0.25">
      <c r="A19" s="54">
        <v>27</v>
      </c>
      <c r="B19" s="54">
        <f>COUNTIFS('2022համ'!G:G,A19)</f>
        <v>3</v>
      </c>
      <c r="C19" s="54">
        <f>SUMIFS('2022համ'!K:K,'2022համ'!G:G,A19)</f>
        <v>35</v>
      </c>
      <c r="D19" s="54">
        <f>SUMIFS('2022համ'!L:L,'2022համ'!G:G,A19)</f>
        <v>53029</v>
      </c>
      <c r="E19" s="54">
        <f>COUNTIFS('2022 մեծ'!G:G,A19)</f>
        <v>0</v>
      </c>
      <c r="F19" s="54">
        <f>SUMIFS('2022 մեծ'!K:K,'2022 մեծ'!G:G,A19)</f>
        <v>0</v>
      </c>
      <c r="G19" s="54">
        <f>SUMIFS('2022 մեծ'!L:L,'2022 մեծ'!G:G,A19)</f>
        <v>0</v>
      </c>
      <c r="H19" s="54">
        <f t="shared" si="0"/>
        <v>3</v>
      </c>
      <c r="I19" s="54">
        <f t="shared" si="1"/>
        <v>35</v>
      </c>
      <c r="J19" s="54">
        <f t="shared" si="2"/>
        <v>53029</v>
      </c>
      <c r="L19" s="56">
        <v>1</v>
      </c>
      <c r="M19" s="56"/>
      <c r="N19" s="56"/>
    </row>
    <row r="20" spans="1:14" s="55" customFormat="1" ht="18.75" x14ac:dyDescent="0.25">
      <c r="A20" s="54">
        <v>28</v>
      </c>
      <c r="B20" s="54">
        <f>COUNTIFS('2022համ'!G:G,A20)</f>
        <v>3</v>
      </c>
      <c r="C20" s="54">
        <f>SUMIFS('2022համ'!K:K,'2022համ'!G:G,A20)</f>
        <v>20</v>
      </c>
      <c r="D20" s="54">
        <f>SUMIFS('2022համ'!L:L,'2022համ'!G:G,A20)</f>
        <v>24612</v>
      </c>
      <c r="E20" s="54">
        <f>COUNTIFS('2022 մեծ'!G:G,A20)</f>
        <v>0</v>
      </c>
      <c r="F20" s="54">
        <f>SUMIFS('2022 մեծ'!K:K,'2022 մեծ'!G:G,A20)</f>
        <v>0</v>
      </c>
      <c r="G20" s="54">
        <f>SUMIFS('2022 մեծ'!L:L,'2022 մեծ'!G:G,A20)</f>
        <v>0</v>
      </c>
      <c r="H20" s="54">
        <f t="shared" si="0"/>
        <v>3</v>
      </c>
      <c r="I20" s="54">
        <f t="shared" si="1"/>
        <v>20</v>
      </c>
      <c r="J20" s="54">
        <f t="shared" si="2"/>
        <v>24612</v>
      </c>
      <c r="L20" s="56">
        <v>1</v>
      </c>
      <c r="M20" s="56"/>
      <c r="N20" s="56"/>
    </row>
    <row r="21" spans="1:14" s="55" customFormat="1" ht="18.75" x14ac:dyDescent="0.25">
      <c r="A21" s="54">
        <v>29</v>
      </c>
      <c r="B21" s="54">
        <f>COUNTIFS('2022համ'!G:G,A21)</f>
        <v>1</v>
      </c>
      <c r="C21" s="54">
        <f>SUMIFS('2022համ'!K:K,'2022համ'!G:G,A21)</f>
        <v>6</v>
      </c>
      <c r="D21" s="54">
        <f>SUMIFS('2022համ'!L:L,'2022համ'!G:G,A21)</f>
        <v>8125</v>
      </c>
      <c r="E21" s="54">
        <f>COUNTIFS('2022 մեծ'!G:G,A21)</f>
        <v>0</v>
      </c>
      <c r="F21" s="54">
        <f>SUMIFS('2022 մեծ'!K:K,'2022 մեծ'!G:G,A21)</f>
        <v>0</v>
      </c>
      <c r="G21" s="54">
        <f>SUMIFS('2022 մեծ'!L:L,'2022 մեծ'!G:G,A21)</f>
        <v>0</v>
      </c>
      <c r="H21" s="54">
        <f t="shared" si="0"/>
        <v>1</v>
      </c>
      <c r="I21" s="54">
        <f t="shared" si="1"/>
        <v>6</v>
      </c>
      <c r="J21" s="54">
        <f t="shared" si="2"/>
        <v>8125</v>
      </c>
      <c r="L21" s="56"/>
      <c r="M21" s="56">
        <v>1</v>
      </c>
      <c r="N21" s="56"/>
    </row>
    <row r="22" spans="1:14" s="55" customFormat="1" ht="18.75" x14ac:dyDescent="0.25">
      <c r="A22" s="54">
        <v>30</v>
      </c>
      <c r="B22" s="54">
        <f>COUNTIFS('2022համ'!G:G,A22)</f>
        <v>1</v>
      </c>
      <c r="C22" s="54">
        <f>SUMIFS('2022համ'!K:K,'2022համ'!G:G,A22)</f>
        <v>18</v>
      </c>
      <c r="D22" s="54">
        <f>SUMIFS('2022համ'!L:L,'2022համ'!G:G,A22)</f>
        <v>10014</v>
      </c>
      <c r="E22" s="54">
        <f>COUNTIFS('2022 մեծ'!G:G,A22)</f>
        <v>0</v>
      </c>
      <c r="F22" s="54">
        <f>SUMIFS('2022 մեծ'!K:K,'2022 մեծ'!G:G,A22)</f>
        <v>0</v>
      </c>
      <c r="G22" s="54">
        <f>SUMIFS('2022 մեծ'!L:L,'2022 մեծ'!G:G,A22)</f>
        <v>0</v>
      </c>
      <c r="H22" s="54">
        <f t="shared" si="0"/>
        <v>1</v>
      </c>
      <c r="I22" s="54">
        <f t="shared" si="1"/>
        <v>18</v>
      </c>
      <c r="J22" s="54">
        <f t="shared" si="2"/>
        <v>10014</v>
      </c>
      <c r="L22" s="56">
        <v>1</v>
      </c>
      <c r="M22" s="56"/>
      <c r="N22" s="56"/>
    </row>
    <row r="23" spans="1:14" s="55" customFormat="1" ht="18.75" x14ac:dyDescent="0.25">
      <c r="A23" s="54">
        <v>31</v>
      </c>
      <c r="B23" s="54">
        <f>COUNTIFS('2022համ'!G:G,A23)</f>
        <v>0</v>
      </c>
      <c r="C23" s="54">
        <f>SUMIFS('2022համ'!K:K,'2022համ'!G:G,A23)</f>
        <v>0</v>
      </c>
      <c r="D23" s="54">
        <f>SUMIFS('2022համ'!L:L,'2022համ'!G:G,A23)</f>
        <v>0</v>
      </c>
      <c r="E23" s="54">
        <f>COUNTIFS('2022 մեծ'!G:G,A23)</f>
        <v>0</v>
      </c>
      <c r="F23" s="54">
        <f>SUMIFS('2022 մեծ'!K:K,'2022 մեծ'!G:G,A23)</f>
        <v>0</v>
      </c>
      <c r="G23" s="54">
        <f>SUMIFS('2022 մեծ'!L:L,'2022 մեծ'!G:G,A23)</f>
        <v>0</v>
      </c>
      <c r="H23" s="54">
        <f t="shared" si="0"/>
        <v>0</v>
      </c>
      <c r="I23" s="54">
        <f t="shared" si="1"/>
        <v>0</v>
      </c>
      <c r="J23" s="54">
        <f t="shared" si="2"/>
        <v>0</v>
      </c>
      <c r="L23" s="56"/>
      <c r="M23" s="56"/>
      <c r="N23" s="56">
        <v>0</v>
      </c>
    </row>
    <row r="24" spans="1:14" s="55" customFormat="1" ht="18.75" x14ac:dyDescent="0.25">
      <c r="A24" s="54">
        <v>32</v>
      </c>
      <c r="B24" s="54">
        <f>COUNTIFS('2022համ'!G:G,A24)</f>
        <v>1</v>
      </c>
      <c r="C24" s="54">
        <f>SUMIFS('2022համ'!K:K,'2022համ'!G:G,A24)</f>
        <v>12</v>
      </c>
      <c r="D24" s="54">
        <f>SUMIFS('2022համ'!L:L,'2022համ'!G:G,A24)</f>
        <v>13379</v>
      </c>
      <c r="E24" s="54">
        <f>COUNTIFS('2022 մեծ'!G:G,A24)</f>
        <v>2</v>
      </c>
      <c r="F24" s="54">
        <f>SUMIFS('2022 մեծ'!K:K,'2022 մեծ'!G:G,A24)</f>
        <v>4</v>
      </c>
      <c r="G24" s="54">
        <f>SUMIFS('2022 մեծ'!L:L,'2022 մեծ'!G:G,A24)</f>
        <v>1374</v>
      </c>
      <c r="H24" s="54">
        <f t="shared" si="0"/>
        <v>3</v>
      </c>
      <c r="I24" s="54">
        <f t="shared" si="1"/>
        <v>16</v>
      </c>
      <c r="J24" s="54">
        <f t="shared" si="2"/>
        <v>14753</v>
      </c>
      <c r="L24" s="56">
        <v>1</v>
      </c>
      <c r="M24" s="56"/>
      <c r="N24" s="56"/>
    </row>
    <row r="25" spans="1:14" s="55" customFormat="1" ht="18.75" x14ac:dyDescent="0.25">
      <c r="A25" s="54">
        <v>33</v>
      </c>
      <c r="B25" s="54">
        <f>COUNTIFS('2022համ'!G:G,A25)</f>
        <v>1</v>
      </c>
      <c r="C25" s="54">
        <f>SUMIFS('2022համ'!K:K,'2022համ'!G:G,A25)</f>
        <v>20</v>
      </c>
      <c r="D25" s="54">
        <f>SUMIFS('2022համ'!L:L,'2022համ'!G:G,A25)</f>
        <v>17214</v>
      </c>
      <c r="E25" s="54">
        <f>COUNTIFS('2022 մեծ'!G:G,A25)</f>
        <v>0</v>
      </c>
      <c r="F25" s="54">
        <f>SUMIFS('2022 մեծ'!K:K,'2022 մեծ'!G:G,A25)</f>
        <v>0</v>
      </c>
      <c r="G25" s="54">
        <f>SUMIFS('2022 մեծ'!L:L,'2022 մեծ'!G:G,A25)</f>
        <v>0</v>
      </c>
      <c r="H25" s="54">
        <f t="shared" si="0"/>
        <v>1</v>
      </c>
      <c r="I25" s="54">
        <f t="shared" si="1"/>
        <v>20</v>
      </c>
      <c r="J25" s="54">
        <f t="shared" si="2"/>
        <v>17214</v>
      </c>
      <c r="L25" s="56">
        <v>1</v>
      </c>
      <c r="M25" s="56"/>
      <c r="N25" s="56"/>
    </row>
    <row r="26" spans="1:14" s="55" customFormat="1" ht="18.75" x14ac:dyDescent="0.25">
      <c r="A26" s="54">
        <v>34</v>
      </c>
      <c r="B26" s="54">
        <f>COUNTIFS('2022համ'!G:G,A26)</f>
        <v>2</v>
      </c>
      <c r="C26" s="54">
        <f>SUMIFS('2022համ'!K:K,'2022համ'!G:G,A26)</f>
        <v>55</v>
      </c>
      <c r="D26" s="54">
        <f>SUMIFS('2022համ'!L:L,'2022համ'!G:G,A26)</f>
        <v>45361</v>
      </c>
      <c r="E26" s="54">
        <f>COUNTIFS('2022 մեծ'!G:G,A26)</f>
        <v>0</v>
      </c>
      <c r="F26" s="54">
        <f>SUMIFS('2022 մեծ'!K:K,'2022 մեծ'!G:G,A26)</f>
        <v>0</v>
      </c>
      <c r="G26" s="54">
        <f>SUMIFS('2022 մեծ'!L:L,'2022 մեծ'!G:G,A26)</f>
        <v>0</v>
      </c>
      <c r="H26" s="54">
        <f t="shared" si="0"/>
        <v>2</v>
      </c>
      <c r="I26" s="54">
        <f t="shared" si="1"/>
        <v>55</v>
      </c>
      <c r="J26" s="54">
        <f t="shared" si="2"/>
        <v>45361</v>
      </c>
      <c r="L26" s="56">
        <v>1</v>
      </c>
      <c r="M26" s="56"/>
      <c r="N26" s="56"/>
    </row>
    <row r="27" spans="1:14" s="55" customFormat="1" ht="18.75" x14ac:dyDescent="0.25">
      <c r="A27" s="54">
        <v>35</v>
      </c>
      <c r="B27" s="54">
        <f>COUNTIFS('2022համ'!G:G,A27)</f>
        <v>2</v>
      </c>
      <c r="C27" s="54">
        <f>SUMIFS('2022համ'!K:K,'2022համ'!G:G,A27)</f>
        <v>60</v>
      </c>
      <c r="D27" s="54">
        <f>SUMIFS('2022համ'!L:L,'2022համ'!G:G,A27)</f>
        <v>41269</v>
      </c>
      <c r="E27" s="54">
        <f>COUNTIFS('2022 մեծ'!G:G,A27)</f>
        <v>0</v>
      </c>
      <c r="F27" s="54">
        <f>SUMIFS('2022 մեծ'!K:K,'2022 մեծ'!G:G,A27)</f>
        <v>0</v>
      </c>
      <c r="G27" s="54">
        <f>SUMIFS('2022 մեծ'!L:L,'2022 մեծ'!G:G,A27)</f>
        <v>0</v>
      </c>
      <c r="H27" s="54">
        <f t="shared" si="0"/>
        <v>2</v>
      </c>
      <c r="I27" s="54">
        <f t="shared" si="1"/>
        <v>60</v>
      </c>
      <c r="J27" s="54">
        <f t="shared" si="2"/>
        <v>41269</v>
      </c>
      <c r="L27" s="56">
        <v>1</v>
      </c>
      <c r="M27" s="56"/>
      <c r="N27" s="56"/>
    </row>
    <row r="28" spans="1:14" s="55" customFormat="1" ht="18.75" x14ac:dyDescent="0.25">
      <c r="A28" s="54">
        <v>36</v>
      </c>
      <c r="B28" s="54">
        <f>COUNTIFS('2022համ'!G:G,A28)</f>
        <v>3</v>
      </c>
      <c r="C28" s="54">
        <f>SUMIFS('2022համ'!K:K,'2022համ'!G:G,A28)</f>
        <v>28</v>
      </c>
      <c r="D28" s="54">
        <f>SUMIFS('2022համ'!L:L,'2022համ'!G:G,A28)</f>
        <v>18528</v>
      </c>
      <c r="E28" s="54">
        <f>COUNTIFS('2022 մեծ'!G:G,A28)</f>
        <v>0</v>
      </c>
      <c r="F28" s="54">
        <f>SUMIFS('2022 մեծ'!K:K,'2022 մեծ'!G:G,A28)</f>
        <v>0</v>
      </c>
      <c r="G28" s="54">
        <f>SUMIFS('2022 մեծ'!L:L,'2022 մեծ'!G:G,A28)</f>
        <v>0</v>
      </c>
      <c r="H28" s="54">
        <f t="shared" si="0"/>
        <v>3</v>
      </c>
      <c r="I28" s="54">
        <f t="shared" si="1"/>
        <v>28</v>
      </c>
      <c r="J28" s="54">
        <f t="shared" si="2"/>
        <v>18528</v>
      </c>
      <c r="L28" s="56">
        <v>1</v>
      </c>
      <c r="M28" s="56"/>
      <c r="N28" s="56"/>
    </row>
    <row r="29" spans="1:14" s="55" customFormat="1" ht="18.75" x14ac:dyDescent="0.25">
      <c r="A29" s="54">
        <v>37</v>
      </c>
      <c r="B29" s="54">
        <f>COUNTIFS('2022համ'!G:G,A29)</f>
        <v>0</v>
      </c>
      <c r="C29" s="54">
        <f>SUMIFS('2022համ'!K:K,'2022համ'!G:G,A29)</f>
        <v>0</v>
      </c>
      <c r="D29" s="54">
        <f>SUMIFS('2022համ'!L:L,'2022համ'!G:G,A29)</f>
        <v>0</v>
      </c>
      <c r="E29" s="54">
        <f>COUNTIFS('2022 մեծ'!G:G,A29)</f>
        <v>2</v>
      </c>
      <c r="F29" s="54">
        <f>SUMIFS('2022 մեծ'!K:K,'2022 մեծ'!G:G,A29)</f>
        <v>6</v>
      </c>
      <c r="G29" s="54">
        <f>SUMIFS('2022 մեծ'!L:L,'2022 մեծ'!G:G,A29)</f>
        <v>5990</v>
      </c>
      <c r="H29" s="54">
        <f t="shared" si="0"/>
        <v>2</v>
      </c>
      <c r="I29" s="54">
        <f t="shared" si="1"/>
        <v>6</v>
      </c>
      <c r="J29" s="54">
        <f>D29+G29</f>
        <v>5990</v>
      </c>
      <c r="L29" s="56"/>
      <c r="M29" s="56">
        <v>1</v>
      </c>
      <c r="N29" s="56"/>
    </row>
    <row r="30" spans="1:14" s="55" customFormat="1" ht="18.75" x14ac:dyDescent="0.25">
      <c r="A30" s="54">
        <v>38</v>
      </c>
      <c r="B30" s="54">
        <f>COUNTIFS('2022համ'!G:G,A30)</f>
        <v>1</v>
      </c>
      <c r="C30" s="54">
        <f>SUMIFS('2022համ'!K:K,'2022համ'!G:G,A30)</f>
        <v>22</v>
      </c>
      <c r="D30" s="54">
        <f>SUMIFS('2022համ'!L:L,'2022համ'!G:G,A30)</f>
        <v>25072</v>
      </c>
      <c r="E30" s="54">
        <f>COUNTIFS('2022 մեծ'!G:G,A30)</f>
        <v>1</v>
      </c>
      <c r="F30" s="54">
        <f>SUMIFS('2022 մեծ'!K:K,'2022 մեծ'!G:G,A30)</f>
        <v>1</v>
      </c>
      <c r="G30" s="54">
        <f>SUMIFS('2022 մեծ'!L:L,'2022 մեծ'!G:G,A30)</f>
        <v>406</v>
      </c>
      <c r="H30" s="54">
        <f t="shared" si="0"/>
        <v>2</v>
      </c>
      <c r="I30" s="54">
        <f t="shared" si="1"/>
        <v>23</v>
      </c>
      <c r="J30" s="54">
        <f t="shared" si="2"/>
        <v>25478</v>
      </c>
      <c r="L30" s="56">
        <v>1</v>
      </c>
      <c r="M30" s="56"/>
      <c r="N30" s="56"/>
    </row>
    <row r="31" spans="1:14" s="55" customFormat="1" ht="18.75" x14ac:dyDescent="0.25">
      <c r="A31" s="54"/>
      <c r="B31" s="54">
        <f>SUM(B3:B30)</f>
        <v>38</v>
      </c>
      <c r="C31" s="54">
        <f>SUM(C3:C30)</f>
        <v>494</v>
      </c>
      <c r="D31" s="54">
        <f t="shared" ref="D31:H31" si="3">SUM(D3:D30)</f>
        <v>448340</v>
      </c>
      <c r="E31" s="54">
        <f t="shared" si="3"/>
        <v>43</v>
      </c>
      <c r="F31" s="54">
        <f t="shared" si="3"/>
        <v>104</v>
      </c>
      <c r="G31" s="54">
        <f t="shared" si="3"/>
        <v>63258</v>
      </c>
      <c r="H31" s="54">
        <f t="shared" si="3"/>
        <v>81</v>
      </c>
      <c r="I31" s="54">
        <f t="shared" ref="I31" si="4">SUM(I3:I30)</f>
        <v>598</v>
      </c>
      <c r="J31" s="54">
        <f t="shared" ref="J31" si="5">SUM(J3:J30)</f>
        <v>511598</v>
      </c>
      <c r="L31" s="57">
        <f>SUM(L3:L30)</f>
        <v>20</v>
      </c>
      <c r="M31" s="57">
        <f>SUM(M3:M30)</f>
        <v>4</v>
      </c>
      <c r="N31" s="57">
        <f>SUM(L31:M31)</f>
        <v>24</v>
      </c>
    </row>
    <row r="32" spans="1:14" s="55" customFormat="1" ht="15.75" x14ac:dyDescent="0.25"/>
    <row r="33" s="55" customFormat="1" ht="15.75" x14ac:dyDescent="0.25"/>
    <row r="34" s="55" customFormat="1" ht="15.75" x14ac:dyDescent="0.25"/>
    <row r="35" s="55" customFormat="1" ht="15.75" x14ac:dyDescent="0.25"/>
    <row r="36" s="55" customFormat="1" ht="15.75" x14ac:dyDescent="0.25"/>
    <row r="37" s="55" customFormat="1" ht="15.75" x14ac:dyDescent="0.25"/>
    <row r="38" s="55" customFormat="1" ht="15.75" x14ac:dyDescent="0.25"/>
    <row r="39" s="55" customFormat="1" ht="15.75" x14ac:dyDescent="0.25"/>
    <row r="40" s="55" customFormat="1" ht="15.75" x14ac:dyDescent="0.25"/>
    <row r="41" s="55" customFormat="1" ht="15.75" x14ac:dyDescent="0.25"/>
    <row r="42" s="55" customFormat="1" ht="15.75" x14ac:dyDescent="0.25"/>
    <row r="43" s="55" customFormat="1" ht="15.75" x14ac:dyDescent="0.25"/>
    <row r="44" s="55" customFormat="1" ht="15.75" x14ac:dyDescent="0.25"/>
    <row r="45" s="55" customFormat="1" ht="15.75" x14ac:dyDescent="0.25"/>
    <row r="46" s="55" customFormat="1" ht="15.75" x14ac:dyDescent="0.25"/>
    <row r="47" s="55" customFormat="1" ht="15.75" x14ac:dyDescent="0.25"/>
    <row r="48" s="55" customFormat="1" ht="15.75" x14ac:dyDescent="0.25"/>
    <row r="49" s="55" customFormat="1" ht="15.75" x14ac:dyDescent="0.25"/>
    <row r="50" s="55" customFormat="1" ht="15.75" x14ac:dyDescent="0.25"/>
    <row r="51" s="55" customFormat="1" ht="15.75" x14ac:dyDescent="0.25"/>
    <row r="52" s="55" customFormat="1" ht="15.75" x14ac:dyDescent="0.25"/>
    <row r="53" s="55" customFormat="1" ht="15.75" x14ac:dyDescent="0.25"/>
    <row r="54" s="55" customFormat="1" ht="15.75" x14ac:dyDescent="0.25"/>
    <row r="55" s="55" customFormat="1" ht="15.75" x14ac:dyDescent="0.25"/>
    <row r="56" s="55" customFormat="1" ht="15.75" x14ac:dyDescent="0.25"/>
  </sheetData>
  <mergeCells count="4">
    <mergeCell ref="A1:A2"/>
    <mergeCell ref="B1:D1"/>
    <mergeCell ref="E1:G1"/>
    <mergeCell ref="H1:J1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4"/>
  <sheetViews>
    <sheetView workbookViewId="0">
      <selection activeCell="G34" sqref="G34"/>
    </sheetView>
  </sheetViews>
  <sheetFormatPr defaultRowHeight="15" x14ac:dyDescent="0.25"/>
  <cols>
    <col min="1" max="6" width="9.140625" customWidth="1"/>
  </cols>
  <sheetData>
    <row r="1" spans="1:6" x14ac:dyDescent="0.25">
      <c r="A1" s="6" t="s">
        <v>882</v>
      </c>
      <c r="B1" s="7" t="s">
        <v>1</v>
      </c>
      <c r="C1" s="6" t="s">
        <v>883</v>
      </c>
      <c r="D1" s="7" t="s">
        <v>884</v>
      </c>
      <c r="E1" s="7"/>
      <c r="F1" s="8" t="s">
        <v>885</v>
      </c>
    </row>
    <row r="2" spans="1:6" x14ac:dyDescent="0.25">
      <c r="A2" s="3" t="s">
        <v>886</v>
      </c>
      <c r="B2" s="4" t="s">
        <v>887</v>
      </c>
      <c r="C2" s="3" t="s">
        <v>888</v>
      </c>
      <c r="D2" s="4" t="s">
        <v>889</v>
      </c>
      <c r="E2" s="4" t="s">
        <v>890</v>
      </c>
      <c r="F2" s="5" t="s">
        <v>891</v>
      </c>
    </row>
    <row r="3" spans="1:6" x14ac:dyDescent="0.25">
      <c r="A3" s="3" t="s">
        <v>886</v>
      </c>
      <c r="B3" s="4" t="s">
        <v>887</v>
      </c>
      <c r="C3" s="3" t="s">
        <v>892</v>
      </c>
      <c r="D3" s="4" t="s">
        <v>546</v>
      </c>
      <c r="E3" s="4" t="s">
        <v>893</v>
      </c>
      <c r="F3" s="5">
        <v>1</v>
      </c>
    </row>
    <row r="4" spans="1:6" x14ac:dyDescent="0.25">
      <c r="A4" s="3" t="s">
        <v>886</v>
      </c>
      <c r="B4" s="4" t="s">
        <v>887</v>
      </c>
      <c r="C4" s="3" t="s">
        <v>894</v>
      </c>
      <c r="D4" s="4" t="s">
        <v>895</v>
      </c>
      <c r="E4" s="4" t="s">
        <v>896</v>
      </c>
      <c r="F4" s="5" t="s">
        <v>897</v>
      </c>
    </row>
    <row r="5" spans="1:6" x14ac:dyDescent="0.25">
      <c r="A5" s="3" t="s">
        <v>886</v>
      </c>
      <c r="B5" s="4" t="s">
        <v>887</v>
      </c>
      <c r="C5" s="3" t="s">
        <v>897</v>
      </c>
      <c r="D5" s="4" t="s">
        <v>2184</v>
      </c>
      <c r="E5" s="4" t="s">
        <v>898</v>
      </c>
      <c r="F5" s="5" t="s">
        <v>899</v>
      </c>
    </row>
    <row r="6" spans="1:6" x14ac:dyDescent="0.25">
      <c r="A6" s="3" t="s">
        <v>886</v>
      </c>
      <c r="B6" s="4" t="s">
        <v>887</v>
      </c>
      <c r="C6" s="3" t="s">
        <v>891</v>
      </c>
      <c r="D6" s="4" t="s">
        <v>901</v>
      </c>
      <c r="E6" s="4" t="s">
        <v>902</v>
      </c>
      <c r="F6" s="5" t="s">
        <v>903</v>
      </c>
    </row>
    <row r="7" spans="1:6" x14ac:dyDescent="0.25">
      <c r="A7" s="3" t="s">
        <v>886</v>
      </c>
      <c r="B7" s="4" t="s">
        <v>887</v>
      </c>
      <c r="C7" s="3" t="s">
        <v>904</v>
      </c>
      <c r="D7" s="4" t="s">
        <v>905</v>
      </c>
      <c r="E7" s="4" t="s">
        <v>906</v>
      </c>
      <c r="F7" s="5" t="s">
        <v>904</v>
      </c>
    </row>
    <row r="8" spans="1:6" x14ac:dyDescent="0.25">
      <c r="A8" s="3" t="s">
        <v>886</v>
      </c>
      <c r="B8" s="4" t="s">
        <v>887</v>
      </c>
      <c r="C8" s="3" t="s">
        <v>907</v>
      </c>
      <c r="D8" s="4" t="s">
        <v>908</v>
      </c>
      <c r="E8" s="4" t="s">
        <v>909</v>
      </c>
      <c r="F8" s="5" t="s">
        <v>892</v>
      </c>
    </row>
    <row r="9" spans="1:6" x14ac:dyDescent="0.25">
      <c r="A9" s="3" t="s">
        <v>886</v>
      </c>
      <c r="B9" s="4" t="s">
        <v>887</v>
      </c>
      <c r="C9" s="3" t="s">
        <v>903</v>
      </c>
      <c r="D9" s="4" t="s">
        <v>910</v>
      </c>
      <c r="E9" s="4" t="s">
        <v>911</v>
      </c>
      <c r="F9" s="5" t="s">
        <v>903</v>
      </c>
    </row>
    <row r="10" spans="1:6" x14ac:dyDescent="0.25">
      <c r="A10" s="3" t="s">
        <v>886</v>
      </c>
      <c r="B10" s="4" t="s">
        <v>887</v>
      </c>
      <c r="C10" s="3" t="s">
        <v>900</v>
      </c>
      <c r="D10" s="4" t="s">
        <v>912</v>
      </c>
      <c r="E10" s="4" t="s">
        <v>913</v>
      </c>
      <c r="F10" s="5" t="s">
        <v>900</v>
      </c>
    </row>
    <row r="11" spans="1:6" x14ac:dyDescent="0.25">
      <c r="A11" s="3" t="s">
        <v>886</v>
      </c>
      <c r="B11" s="4" t="s">
        <v>887</v>
      </c>
      <c r="C11" s="3" t="s">
        <v>914</v>
      </c>
      <c r="D11" s="4" t="s">
        <v>2242</v>
      </c>
      <c r="E11" s="4" t="s">
        <v>2243</v>
      </c>
      <c r="F11" s="5" t="s">
        <v>907</v>
      </c>
    </row>
    <row r="12" spans="1:6" x14ac:dyDescent="0.25">
      <c r="A12" s="3" t="s">
        <v>886</v>
      </c>
      <c r="B12" s="4" t="s">
        <v>887</v>
      </c>
      <c r="C12" s="3" t="s">
        <v>2244</v>
      </c>
      <c r="D12" s="4" t="s">
        <v>2245</v>
      </c>
      <c r="E12" s="4" t="s">
        <v>2246</v>
      </c>
      <c r="F12" s="5" t="s">
        <v>894</v>
      </c>
    </row>
    <row r="13" spans="1:6" x14ac:dyDescent="0.25">
      <c r="A13" s="3" t="s">
        <v>915</v>
      </c>
      <c r="B13" s="4" t="s">
        <v>7</v>
      </c>
      <c r="C13" s="3" t="s">
        <v>2188</v>
      </c>
      <c r="D13" s="4" t="s">
        <v>390</v>
      </c>
      <c r="E13" s="4" t="s">
        <v>916</v>
      </c>
      <c r="F13" s="5">
        <v>18</v>
      </c>
    </row>
    <row r="14" spans="1:6" x14ac:dyDescent="0.25">
      <c r="A14" s="3" t="s">
        <v>915</v>
      </c>
      <c r="B14" s="4" t="s">
        <v>7</v>
      </c>
      <c r="C14" s="3" t="s">
        <v>2190</v>
      </c>
      <c r="D14" s="4" t="s">
        <v>2189</v>
      </c>
      <c r="E14" s="4" t="s">
        <v>2247</v>
      </c>
      <c r="F14" s="5">
        <v>18</v>
      </c>
    </row>
    <row r="15" spans="1:6" x14ac:dyDescent="0.25">
      <c r="A15" s="3" t="s">
        <v>915</v>
      </c>
      <c r="B15" s="4" t="s">
        <v>7</v>
      </c>
      <c r="C15" s="3" t="s">
        <v>2228</v>
      </c>
      <c r="D15" s="4" t="s">
        <v>2248</v>
      </c>
      <c r="E15" s="4" t="s">
        <v>2249</v>
      </c>
      <c r="F15" s="5">
        <v>17</v>
      </c>
    </row>
    <row r="16" spans="1:6" x14ac:dyDescent="0.25">
      <c r="A16" s="3" t="s">
        <v>915</v>
      </c>
      <c r="B16" s="4" t="s">
        <v>7</v>
      </c>
      <c r="C16" s="3" t="s">
        <v>2191</v>
      </c>
      <c r="D16" s="4" t="s">
        <v>431</v>
      </c>
      <c r="E16" s="4" t="s">
        <v>917</v>
      </c>
      <c r="F16" s="5">
        <v>18</v>
      </c>
    </row>
    <row r="17" spans="1:6" x14ac:dyDescent="0.25">
      <c r="A17" s="3" t="s">
        <v>915</v>
      </c>
      <c r="B17" s="4" t="s">
        <v>7</v>
      </c>
      <c r="C17" s="3" t="s">
        <v>2193</v>
      </c>
      <c r="D17" s="4" t="s">
        <v>2192</v>
      </c>
      <c r="E17" s="4" t="s">
        <v>2250</v>
      </c>
      <c r="F17" s="5">
        <v>18</v>
      </c>
    </row>
    <row r="18" spans="1:6" x14ac:dyDescent="0.25">
      <c r="A18" s="3" t="s">
        <v>915</v>
      </c>
      <c r="B18" s="4" t="s">
        <v>7</v>
      </c>
      <c r="C18" s="3" t="s">
        <v>2230</v>
      </c>
      <c r="D18" s="4" t="s">
        <v>2237</v>
      </c>
      <c r="E18" s="4" t="s">
        <v>918</v>
      </c>
      <c r="F18" s="5">
        <v>18</v>
      </c>
    </row>
    <row r="19" spans="1:6" x14ac:dyDescent="0.25">
      <c r="A19" s="3" t="s">
        <v>915</v>
      </c>
      <c r="B19" s="4" t="s">
        <v>7</v>
      </c>
      <c r="C19" s="3" t="s">
        <v>2195</v>
      </c>
      <c r="D19" s="4" t="s">
        <v>2194</v>
      </c>
      <c r="E19" s="4" t="s">
        <v>2251</v>
      </c>
      <c r="F19" s="5">
        <v>18</v>
      </c>
    </row>
    <row r="20" spans="1:6" x14ac:dyDescent="0.25">
      <c r="A20" s="3" t="s">
        <v>915</v>
      </c>
      <c r="B20" s="4" t="s">
        <v>7</v>
      </c>
      <c r="C20" s="3" t="s">
        <v>2197</v>
      </c>
      <c r="D20" s="4" t="s">
        <v>2196</v>
      </c>
      <c r="E20" s="4" t="s">
        <v>2252</v>
      </c>
      <c r="F20" s="5">
        <v>17</v>
      </c>
    </row>
    <row r="21" spans="1:6" x14ac:dyDescent="0.25">
      <c r="A21" s="3" t="s">
        <v>915</v>
      </c>
      <c r="B21" s="4" t="s">
        <v>7</v>
      </c>
      <c r="C21" s="3" t="s">
        <v>2226</v>
      </c>
      <c r="D21" s="4" t="s">
        <v>2253</v>
      </c>
      <c r="E21" s="4" t="s">
        <v>2254</v>
      </c>
      <c r="F21" s="5">
        <v>17</v>
      </c>
    </row>
    <row r="22" spans="1:6" x14ac:dyDescent="0.25">
      <c r="A22" s="3" t="s">
        <v>915</v>
      </c>
      <c r="B22" s="4" t="s">
        <v>7</v>
      </c>
      <c r="C22" s="3" t="s">
        <v>2229</v>
      </c>
      <c r="D22" s="4" t="s">
        <v>546</v>
      </c>
      <c r="E22" s="4" t="s">
        <v>893</v>
      </c>
      <c r="F22" s="5">
        <v>18</v>
      </c>
    </row>
    <row r="23" spans="1:6" x14ac:dyDescent="0.25">
      <c r="A23" s="3" t="s">
        <v>915</v>
      </c>
      <c r="B23" s="4" t="s">
        <v>7</v>
      </c>
      <c r="C23" s="3" t="s">
        <v>2233</v>
      </c>
      <c r="D23" s="4" t="s">
        <v>2255</v>
      </c>
      <c r="E23" s="4" t="s">
        <v>2256</v>
      </c>
      <c r="F23" s="5">
        <v>17</v>
      </c>
    </row>
    <row r="24" spans="1:6" x14ac:dyDescent="0.25">
      <c r="A24" s="3" t="s">
        <v>915</v>
      </c>
      <c r="B24" s="4" t="s">
        <v>7</v>
      </c>
      <c r="C24" s="3" t="s">
        <v>2232</v>
      </c>
      <c r="D24" s="4" t="s">
        <v>2257</v>
      </c>
      <c r="E24" s="4" t="s">
        <v>2258</v>
      </c>
      <c r="F24" s="5">
        <v>17</v>
      </c>
    </row>
    <row r="25" spans="1:6" x14ac:dyDescent="0.25">
      <c r="A25" s="3" t="s">
        <v>915</v>
      </c>
      <c r="B25" s="4" t="s">
        <v>7</v>
      </c>
      <c r="C25" s="3" t="s">
        <v>2259</v>
      </c>
      <c r="D25" s="4" t="s">
        <v>2260</v>
      </c>
      <c r="E25" s="4" t="s">
        <v>2261</v>
      </c>
      <c r="F25" s="5">
        <v>18</v>
      </c>
    </row>
    <row r="26" spans="1:6" x14ac:dyDescent="0.25">
      <c r="A26" s="3" t="s">
        <v>915</v>
      </c>
      <c r="B26" s="4" t="s">
        <v>7</v>
      </c>
      <c r="C26" s="3" t="s">
        <v>2198</v>
      </c>
      <c r="D26" s="4" t="s">
        <v>7</v>
      </c>
      <c r="E26" s="4" t="s">
        <v>2185</v>
      </c>
      <c r="F26" s="5">
        <v>18</v>
      </c>
    </row>
    <row r="27" spans="1:6" x14ac:dyDescent="0.25">
      <c r="A27" s="3" t="s">
        <v>915</v>
      </c>
      <c r="B27" s="4" t="s">
        <v>7</v>
      </c>
      <c r="C27" s="3" t="s">
        <v>2231</v>
      </c>
      <c r="D27" s="4" t="s">
        <v>2262</v>
      </c>
      <c r="E27" s="4" t="s">
        <v>2263</v>
      </c>
      <c r="F27" s="5">
        <v>17</v>
      </c>
    </row>
    <row r="28" spans="1:6" x14ac:dyDescent="0.25">
      <c r="A28" s="3" t="s">
        <v>915</v>
      </c>
      <c r="B28" s="4" t="s">
        <v>7</v>
      </c>
      <c r="C28" s="3" t="s">
        <v>2199</v>
      </c>
      <c r="D28" s="4" t="s">
        <v>2264</v>
      </c>
      <c r="E28" s="4" t="s">
        <v>2265</v>
      </c>
      <c r="F28" s="5">
        <v>18</v>
      </c>
    </row>
    <row r="29" spans="1:6" x14ac:dyDescent="0.25">
      <c r="A29" s="3"/>
      <c r="B29" s="4"/>
      <c r="C29" s="3"/>
      <c r="D29" s="4"/>
      <c r="E29" s="4"/>
      <c r="F29" s="5"/>
    </row>
    <row r="30" spans="1:6" x14ac:dyDescent="0.25">
      <c r="A30" s="3" t="s">
        <v>915</v>
      </c>
      <c r="B30" s="4" t="s">
        <v>7</v>
      </c>
      <c r="C30" s="3" t="s">
        <v>2201</v>
      </c>
      <c r="D30" s="4" t="s">
        <v>2200</v>
      </c>
      <c r="E30" s="4" t="s">
        <v>2266</v>
      </c>
      <c r="F30" s="5">
        <v>18</v>
      </c>
    </row>
    <row r="31" spans="1:6" x14ac:dyDescent="0.25">
      <c r="A31" s="3" t="s">
        <v>915</v>
      </c>
      <c r="B31" s="4" t="s">
        <v>7</v>
      </c>
      <c r="C31" s="3" t="s">
        <v>2203</v>
      </c>
      <c r="D31" s="4" t="s">
        <v>2202</v>
      </c>
      <c r="E31" s="4" t="s">
        <v>2267</v>
      </c>
      <c r="F31" s="5">
        <v>17</v>
      </c>
    </row>
    <row r="32" spans="1:6" x14ac:dyDescent="0.25">
      <c r="A32" s="3" t="s">
        <v>915</v>
      </c>
      <c r="B32" s="4" t="s">
        <v>7</v>
      </c>
      <c r="C32" s="3" t="s">
        <v>2235</v>
      </c>
      <c r="D32" s="4" t="s">
        <v>2268</v>
      </c>
      <c r="E32" s="4" t="s">
        <v>2269</v>
      </c>
      <c r="F32" s="5">
        <v>18</v>
      </c>
    </row>
    <row r="33" spans="1:6" x14ac:dyDescent="0.25">
      <c r="A33" s="3" t="s">
        <v>915</v>
      </c>
      <c r="B33" s="4" t="s">
        <v>7</v>
      </c>
      <c r="C33" s="3" t="s">
        <v>2234</v>
      </c>
      <c r="D33" s="4" t="s">
        <v>2270</v>
      </c>
      <c r="E33" s="4" t="s">
        <v>2271</v>
      </c>
      <c r="F33" s="5">
        <v>17</v>
      </c>
    </row>
    <row r="34" spans="1:6" x14ac:dyDescent="0.25">
      <c r="A34" s="3" t="s">
        <v>915</v>
      </c>
      <c r="B34" s="4" t="s">
        <v>7</v>
      </c>
      <c r="C34" s="3" t="s">
        <v>2205</v>
      </c>
      <c r="D34" s="4" t="s">
        <v>2204</v>
      </c>
      <c r="E34" s="4" t="s">
        <v>2272</v>
      </c>
      <c r="F34" s="5">
        <v>17</v>
      </c>
    </row>
    <row r="35" spans="1:6" x14ac:dyDescent="0.25">
      <c r="A35" s="3" t="s">
        <v>915</v>
      </c>
      <c r="B35" s="4" t="s">
        <v>7</v>
      </c>
      <c r="C35" s="3" t="s">
        <v>2236</v>
      </c>
      <c r="D35" s="4" t="s">
        <v>2273</v>
      </c>
      <c r="E35" s="4" t="s">
        <v>2274</v>
      </c>
      <c r="F35" s="5">
        <v>17</v>
      </c>
    </row>
    <row r="36" spans="1:6" x14ac:dyDescent="0.25">
      <c r="A36" s="3" t="s">
        <v>915</v>
      </c>
      <c r="B36" s="4" t="s">
        <v>7</v>
      </c>
      <c r="C36" s="3" t="s">
        <v>2207</v>
      </c>
      <c r="D36" s="4" t="s">
        <v>2206</v>
      </c>
      <c r="E36" s="4" t="s">
        <v>2275</v>
      </c>
      <c r="F36" s="5">
        <v>18</v>
      </c>
    </row>
    <row r="37" spans="1:6" x14ac:dyDescent="0.25">
      <c r="A37" s="3" t="s">
        <v>915</v>
      </c>
      <c r="B37" s="4" t="s">
        <v>7</v>
      </c>
      <c r="C37" s="3" t="s">
        <v>2209</v>
      </c>
      <c r="D37" s="4" t="s">
        <v>2208</v>
      </c>
      <c r="E37" s="4" t="s">
        <v>2276</v>
      </c>
      <c r="F37" s="5">
        <v>18</v>
      </c>
    </row>
    <row r="38" spans="1:6" x14ac:dyDescent="0.25">
      <c r="A38" s="3" t="s">
        <v>915</v>
      </c>
      <c r="B38" s="4" t="s">
        <v>7</v>
      </c>
      <c r="C38" s="3" t="s">
        <v>2277</v>
      </c>
      <c r="D38" s="4" t="s">
        <v>25</v>
      </c>
      <c r="E38" s="4" t="s">
        <v>919</v>
      </c>
      <c r="F38" s="5">
        <v>17</v>
      </c>
    </row>
    <row r="39" spans="1:6" x14ac:dyDescent="0.25">
      <c r="A39" s="3" t="s">
        <v>915</v>
      </c>
      <c r="B39" s="4" t="s">
        <v>7</v>
      </c>
      <c r="C39" s="3" t="s">
        <v>2278</v>
      </c>
      <c r="D39" s="4" t="s">
        <v>2279</v>
      </c>
      <c r="E39" s="4" t="s">
        <v>2280</v>
      </c>
      <c r="F39" s="5">
        <v>17</v>
      </c>
    </row>
    <row r="40" spans="1:6" x14ac:dyDescent="0.25">
      <c r="A40" s="3" t="s">
        <v>915</v>
      </c>
      <c r="B40" s="4" t="s">
        <v>7</v>
      </c>
      <c r="C40" s="3" t="s">
        <v>2281</v>
      </c>
      <c r="D40" s="4" t="s">
        <v>2282</v>
      </c>
      <c r="E40" s="4" t="s">
        <v>2283</v>
      </c>
      <c r="F40" s="5">
        <v>17</v>
      </c>
    </row>
    <row r="41" spans="1:6" x14ac:dyDescent="0.25">
      <c r="A41" s="3" t="s">
        <v>915</v>
      </c>
      <c r="B41" s="4" t="s">
        <v>7</v>
      </c>
      <c r="C41" s="3" t="s">
        <v>2284</v>
      </c>
      <c r="D41" s="4" t="s">
        <v>362</v>
      </c>
      <c r="E41" s="4" t="s">
        <v>920</v>
      </c>
      <c r="F41" s="5">
        <v>18</v>
      </c>
    </row>
    <row r="42" spans="1:6" x14ac:dyDescent="0.25">
      <c r="A42" s="3" t="s">
        <v>915</v>
      </c>
      <c r="B42" s="4" t="s">
        <v>7</v>
      </c>
      <c r="C42" s="3" t="s">
        <v>2210</v>
      </c>
      <c r="D42" s="4" t="s">
        <v>407</v>
      </c>
      <c r="E42" s="4" t="s">
        <v>921</v>
      </c>
      <c r="F42" s="5">
        <v>18</v>
      </c>
    </row>
    <row r="43" spans="1:6" x14ac:dyDescent="0.25">
      <c r="A43" s="3" t="s">
        <v>915</v>
      </c>
      <c r="B43" s="4" t="s">
        <v>7</v>
      </c>
      <c r="C43" s="3" t="s">
        <v>2285</v>
      </c>
      <c r="D43" s="4" t="s">
        <v>2286</v>
      </c>
      <c r="E43" s="4" t="s">
        <v>898</v>
      </c>
      <c r="F43" s="5">
        <v>18</v>
      </c>
    </row>
    <row r="44" spans="1:6" x14ac:dyDescent="0.25">
      <c r="A44" s="3" t="s">
        <v>915</v>
      </c>
      <c r="B44" s="4" t="s">
        <v>7</v>
      </c>
      <c r="C44" s="3" t="s">
        <v>2287</v>
      </c>
      <c r="D44" s="4" t="s">
        <v>2288</v>
      </c>
      <c r="E44" s="4" t="s">
        <v>2289</v>
      </c>
      <c r="F44" s="5">
        <v>18</v>
      </c>
    </row>
    <row r="45" spans="1:6" x14ac:dyDescent="0.25">
      <c r="A45" s="3" t="s">
        <v>915</v>
      </c>
      <c r="B45" s="4" t="s">
        <v>7</v>
      </c>
      <c r="C45" s="3" t="s">
        <v>2212</v>
      </c>
      <c r="D45" s="4" t="s">
        <v>2211</v>
      </c>
      <c r="E45" s="4" t="s">
        <v>2290</v>
      </c>
      <c r="F45" s="5">
        <v>18</v>
      </c>
    </row>
    <row r="46" spans="1:6" x14ac:dyDescent="0.25">
      <c r="A46" s="3" t="s">
        <v>915</v>
      </c>
      <c r="B46" s="4" t="s">
        <v>7</v>
      </c>
      <c r="C46" s="3" t="s">
        <v>2291</v>
      </c>
      <c r="D46" s="4" t="s">
        <v>2292</v>
      </c>
      <c r="E46" s="4" t="s">
        <v>2293</v>
      </c>
      <c r="F46" s="5">
        <v>18</v>
      </c>
    </row>
    <row r="47" spans="1:6" x14ac:dyDescent="0.25">
      <c r="A47" s="3" t="s">
        <v>915</v>
      </c>
      <c r="B47" s="4" t="s">
        <v>7</v>
      </c>
      <c r="C47" s="3" t="s">
        <v>2294</v>
      </c>
      <c r="D47" s="4" t="s">
        <v>2295</v>
      </c>
      <c r="E47" s="4" t="s">
        <v>2296</v>
      </c>
      <c r="F47" s="5">
        <v>17</v>
      </c>
    </row>
    <row r="48" spans="1:6" x14ac:dyDescent="0.25">
      <c r="A48" s="3" t="s">
        <v>915</v>
      </c>
      <c r="B48" s="4" t="s">
        <v>7</v>
      </c>
      <c r="C48" s="3" t="s">
        <v>2214</v>
      </c>
      <c r="D48" s="4" t="s">
        <v>2213</v>
      </c>
      <c r="E48" s="4" t="s">
        <v>2297</v>
      </c>
      <c r="F48" s="5">
        <v>18</v>
      </c>
    </row>
    <row r="49" spans="1:6" x14ac:dyDescent="0.25">
      <c r="A49" s="3" t="s">
        <v>915</v>
      </c>
      <c r="B49" s="4" t="s">
        <v>7</v>
      </c>
      <c r="C49" s="3" t="s">
        <v>2298</v>
      </c>
      <c r="D49" s="4" t="s">
        <v>2299</v>
      </c>
      <c r="E49" s="4" t="s">
        <v>2300</v>
      </c>
      <c r="F49" s="5">
        <v>17</v>
      </c>
    </row>
    <row r="50" spans="1:6" x14ac:dyDescent="0.25">
      <c r="A50" s="3" t="s">
        <v>915</v>
      </c>
      <c r="B50" s="4" t="s">
        <v>7</v>
      </c>
      <c r="C50" s="3" t="s">
        <v>2239</v>
      </c>
      <c r="D50" s="4" t="s">
        <v>2238</v>
      </c>
      <c r="E50" s="4" t="s">
        <v>2301</v>
      </c>
      <c r="F50" s="5">
        <v>18</v>
      </c>
    </row>
    <row r="51" spans="1:6" x14ac:dyDescent="0.25">
      <c r="A51" s="3" t="s">
        <v>915</v>
      </c>
      <c r="B51" s="4" t="s">
        <v>7</v>
      </c>
      <c r="C51" s="3" t="s">
        <v>2216</v>
      </c>
      <c r="D51" s="4" t="s">
        <v>2215</v>
      </c>
      <c r="E51" s="4" t="s">
        <v>2302</v>
      </c>
      <c r="F51" s="5">
        <v>18</v>
      </c>
    </row>
    <row r="52" spans="1:6" x14ac:dyDescent="0.25">
      <c r="A52" s="3" t="s">
        <v>915</v>
      </c>
      <c r="B52" s="4" t="s">
        <v>7</v>
      </c>
      <c r="C52" s="3" t="s">
        <v>2218</v>
      </c>
      <c r="D52" s="4" t="s">
        <v>2217</v>
      </c>
      <c r="E52" s="4" t="s">
        <v>2303</v>
      </c>
      <c r="F52" s="5">
        <v>18</v>
      </c>
    </row>
    <row r="53" spans="1:6" x14ac:dyDescent="0.25">
      <c r="A53" s="3" t="s">
        <v>915</v>
      </c>
      <c r="B53" s="4" t="s">
        <v>7</v>
      </c>
      <c r="C53" s="3" t="s">
        <v>2227</v>
      </c>
      <c r="D53" s="4" t="s">
        <v>2187</v>
      </c>
      <c r="E53" s="4" t="s">
        <v>2304</v>
      </c>
      <c r="F53" s="5">
        <v>18</v>
      </c>
    </row>
    <row r="54" spans="1:6" x14ac:dyDescent="0.25">
      <c r="A54" s="3" t="s">
        <v>915</v>
      </c>
      <c r="B54" s="4" t="s">
        <v>7</v>
      </c>
      <c r="C54" s="3" t="s">
        <v>2305</v>
      </c>
      <c r="D54" s="4" t="s">
        <v>298</v>
      </c>
      <c r="E54" s="4" t="s">
        <v>922</v>
      </c>
      <c r="F54" s="5">
        <v>17</v>
      </c>
    </row>
    <row r="55" spans="1:6" x14ac:dyDescent="0.25">
      <c r="A55" s="3" t="s">
        <v>915</v>
      </c>
      <c r="B55" s="4" t="s">
        <v>7</v>
      </c>
      <c r="C55" s="3" t="s">
        <v>2241</v>
      </c>
      <c r="D55" s="4" t="s">
        <v>2240</v>
      </c>
      <c r="E55" s="4" t="s">
        <v>2306</v>
      </c>
      <c r="F55" s="5">
        <v>18</v>
      </c>
    </row>
    <row r="56" spans="1:6" x14ac:dyDescent="0.25">
      <c r="A56" s="3" t="s">
        <v>915</v>
      </c>
      <c r="B56" s="4" t="s">
        <v>7</v>
      </c>
      <c r="C56" s="3" t="s">
        <v>2220</v>
      </c>
      <c r="D56" s="4" t="s">
        <v>2219</v>
      </c>
      <c r="E56" s="4" t="s">
        <v>2307</v>
      </c>
      <c r="F56" s="5">
        <v>18</v>
      </c>
    </row>
    <row r="57" spans="1:6" x14ac:dyDescent="0.25">
      <c r="A57" s="3" t="s">
        <v>915</v>
      </c>
      <c r="B57" s="4" t="s">
        <v>7</v>
      </c>
      <c r="C57" s="3" t="s">
        <v>2308</v>
      </c>
      <c r="D57" s="4" t="s">
        <v>2309</v>
      </c>
      <c r="E57" s="4" t="s">
        <v>2310</v>
      </c>
      <c r="F57" s="5">
        <v>17</v>
      </c>
    </row>
    <row r="58" spans="1:6" x14ac:dyDescent="0.25">
      <c r="A58" s="3" t="s">
        <v>915</v>
      </c>
      <c r="B58" s="4" t="s">
        <v>7</v>
      </c>
      <c r="C58" s="3" t="s">
        <v>2222</v>
      </c>
      <c r="D58" s="4" t="s">
        <v>2221</v>
      </c>
      <c r="E58" s="4" t="s">
        <v>2311</v>
      </c>
      <c r="F58" s="5">
        <v>18</v>
      </c>
    </row>
    <row r="59" spans="1:6" x14ac:dyDescent="0.25">
      <c r="A59" s="3" t="s">
        <v>915</v>
      </c>
      <c r="B59" s="4" t="s">
        <v>7</v>
      </c>
      <c r="C59" s="3" t="s">
        <v>2312</v>
      </c>
      <c r="D59" s="4" t="s">
        <v>348</v>
      </c>
      <c r="E59" s="4" t="s">
        <v>923</v>
      </c>
      <c r="F59" s="5">
        <v>17</v>
      </c>
    </row>
    <row r="60" spans="1:6" x14ac:dyDescent="0.25">
      <c r="A60" s="3" t="s">
        <v>915</v>
      </c>
      <c r="B60" s="4" t="s">
        <v>7</v>
      </c>
      <c r="C60" s="3" t="s">
        <v>2313</v>
      </c>
      <c r="D60" s="4" t="s">
        <v>2314</v>
      </c>
      <c r="E60" s="4" t="s">
        <v>2315</v>
      </c>
      <c r="F60" s="5">
        <v>18</v>
      </c>
    </row>
    <row r="61" spans="1:6" x14ac:dyDescent="0.25">
      <c r="A61" s="3" t="s">
        <v>915</v>
      </c>
      <c r="B61" s="4" t="s">
        <v>7</v>
      </c>
      <c r="C61" s="3" t="s">
        <v>2316</v>
      </c>
      <c r="D61" s="4" t="s">
        <v>2317</v>
      </c>
      <c r="E61" s="4" t="s">
        <v>2318</v>
      </c>
      <c r="F61" s="5">
        <v>17</v>
      </c>
    </row>
    <row r="62" spans="1:6" x14ac:dyDescent="0.25">
      <c r="A62" s="3" t="s">
        <v>915</v>
      </c>
      <c r="B62" s="4" t="s">
        <v>7</v>
      </c>
      <c r="C62" s="3" t="s">
        <v>2319</v>
      </c>
      <c r="D62" s="4" t="s">
        <v>349</v>
      </c>
      <c r="E62" s="4" t="s">
        <v>2320</v>
      </c>
      <c r="F62" s="5">
        <v>17</v>
      </c>
    </row>
    <row r="63" spans="1:6" x14ac:dyDescent="0.25">
      <c r="A63" s="3" t="s">
        <v>915</v>
      </c>
      <c r="B63" s="4" t="s">
        <v>7</v>
      </c>
      <c r="C63" s="3" t="s">
        <v>2224</v>
      </c>
      <c r="D63" s="4" t="s">
        <v>2223</v>
      </c>
      <c r="E63" s="4" t="s">
        <v>2321</v>
      </c>
      <c r="F63" s="5">
        <v>18</v>
      </c>
    </row>
    <row r="64" spans="1:6" x14ac:dyDescent="0.25">
      <c r="A64" s="3" t="s">
        <v>915</v>
      </c>
      <c r="B64" s="4" t="s">
        <v>7</v>
      </c>
      <c r="C64" s="3" t="s">
        <v>2322</v>
      </c>
      <c r="D64" s="4" t="s">
        <v>2323</v>
      </c>
      <c r="E64" s="4" t="s">
        <v>2324</v>
      </c>
      <c r="F64" s="5">
        <v>17</v>
      </c>
    </row>
    <row r="65" spans="1:6" x14ac:dyDescent="0.25">
      <c r="A65" s="3" t="s">
        <v>915</v>
      </c>
      <c r="B65" s="4" t="s">
        <v>7</v>
      </c>
      <c r="C65" s="3" t="s">
        <v>2225</v>
      </c>
      <c r="D65" s="4" t="s">
        <v>299</v>
      </c>
      <c r="E65" s="4" t="s">
        <v>924</v>
      </c>
      <c r="F65" s="5">
        <v>18</v>
      </c>
    </row>
    <row r="66" spans="1:6" x14ac:dyDescent="0.25">
      <c r="A66" s="3" t="s">
        <v>915</v>
      </c>
      <c r="B66" s="4" t="s">
        <v>7</v>
      </c>
      <c r="C66" s="3" t="s">
        <v>925</v>
      </c>
      <c r="D66" s="4" t="s">
        <v>350</v>
      </c>
      <c r="E66" s="4" t="s">
        <v>926</v>
      </c>
      <c r="F66" s="5">
        <v>17</v>
      </c>
    </row>
    <row r="67" spans="1:6" x14ac:dyDescent="0.25">
      <c r="A67" s="3" t="s">
        <v>915</v>
      </c>
      <c r="B67" s="4" t="s">
        <v>7</v>
      </c>
      <c r="C67" s="3" t="s">
        <v>927</v>
      </c>
      <c r="D67" s="4" t="s">
        <v>356</v>
      </c>
      <c r="E67" s="4" t="s">
        <v>928</v>
      </c>
      <c r="F67" s="5">
        <v>17</v>
      </c>
    </row>
    <row r="68" spans="1:6" x14ac:dyDescent="0.25">
      <c r="A68" s="3" t="s">
        <v>915</v>
      </c>
      <c r="B68" s="4" t="s">
        <v>7</v>
      </c>
      <c r="C68" s="3" t="s">
        <v>301</v>
      </c>
      <c r="D68" s="4" t="s">
        <v>300</v>
      </c>
      <c r="E68" s="4" t="s">
        <v>929</v>
      </c>
      <c r="F68" s="5">
        <v>18</v>
      </c>
    </row>
    <row r="69" spans="1:6" x14ac:dyDescent="0.25">
      <c r="A69" s="3" t="s">
        <v>915</v>
      </c>
      <c r="B69" s="4" t="s">
        <v>7</v>
      </c>
      <c r="C69" s="3" t="s">
        <v>930</v>
      </c>
      <c r="D69" s="4" t="s">
        <v>547</v>
      </c>
      <c r="E69" s="4" t="s">
        <v>931</v>
      </c>
      <c r="F69" s="5">
        <v>17</v>
      </c>
    </row>
    <row r="70" spans="1:6" x14ac:dyDescent="0.25">
      <c r="A70" s="3" t="s">
        <v>915</v>
      </c>
      <c r="B70" s="4" t="s">
        <v>7</v>
      </c>
      <c r="C70" s="3" t="s">
        <v>932</v>
      </c>
      <c r="D70" s="4" t="s">
        <v>548</v>
      </c>
      <c r="E70" s="4" t="s">
        <v>933</v>
      </c>
      <c r="F70" s="5">
        <v>18</v>
      </c>
    </row>
    <row r="71" spans="1:6" x14ac:dyDescent="0.25">
      <c r="A71" s="3" t="s">
        <v>915</v>
      </c>
      <c r="B71" s="4" t="s">
        <v>7</v>
      </c>
      <c r="C71" s="3" t="s">
        <v>934</v>
      </c>
      <c r="D71" s="4" t="s">
        <v>549</v>
      </c>
      <c r="E71" s="4" t="s">
        <v>935</v>
      </c>
      <c r="F71" s="5">
        <v>18</v>
      </c>
    </row>
    <row r="72" spans="1:6" x14ac:dyDescent="0.25">
      <c r="A72" s="3" t="s">
        <v>915</v>
      </c>
      <c r="B72" s="4" t="s">
        <v>7</v>
      </c>
      <c r="C72" s="3" t="s">
        <v>936</v>
      </c>
      <c r="D72" s="4" t="s">
        <v>550</v>
      </c>
      <c r="E72" s="4" t="s">
        <v>937</v>
      </c>
      <c r="F72" s="5">
        <v>18</v>
      </c>
    </row>
    <row r="73" spans="1:6" x14ac:dyDescent="0.25">
      <c r="A73" s="3" t="s">
        <v>915</v>
      </c>
      <c r="B73" s="4" t="s">
        <v>7</v>
      </c>
      <c r="C73" s="3" t="s">
        <v>938</v>
      </c>
      <c r="D73" s="4" t="s">
        <v>551</v>
      </c>
      <c r="E73" s="4" t="s">
        <v>939</v>
      </c>
      <c r="F73" s="5">
        <v>18</v>
      </c>
    </row>
    <row r="74" spans="1:6" x14ac:dyDescent="0.25">
      <c r="A74" s="3" t="s">
        <v>915</v>
      </c>
      <c r="B74" s="4" t="s">
        <v>7</v>
      </c>
      <c r="C74" s="3" t="s">
        <v>303</v>
      </c>
      <c r="D74" s="4" t="s">
        <v>302</v>
      </c>
      <c r="E74" s="4" t="s">
        <v>940</v>
      </c>
      <c r="F74" s="5">
        <v>17</v>
      </c>
    </row>
    <row r="75" spans="1:6" x14ac:dyDescent="0.25">
      <c r="A75" s="3" t="s">
        <v>915</v>
      </c>
      <c r="B75" s="4" t="s">
        <v>7</v>
      </c>
      <c r="C75" s="3" t="s">
        <v>26</v>
      </c>
      <c r="D75" s="4" t="s">
        <v>27</v>
      </c>
      <c r="E75" s="4" t="s">
        <v>941</v>
      </c>
      <c r="F75" s="5">
        <v>18</v>
      </c>
    </row>
    <row r="76" spans="1:6" x14ac:dyDescent="0.25">
      <c r="A76" s="3" t="s">
        <v>915</v>
      </c>
      <c r="B76" s="4" t="s">
        <v>7</v>
      </c>
      <c r="C76" s="3" t="s">
        <v>942</v>
      </c>
      <c r="D76" s="4" t="s">
        <v>363</v>
      </c>
      <c r="E76" s="4" t="s">
        <v>943</v>
      </c>
      <c r="F76" s="5">
        <v>17</v>
      </c>
    </row>
    <row r="77" spans="1:6" x14ac:dyDescent="0.25">
      <c r="A77" s="3" t="s">
        <v>915</v>
      </c>
      <c r="B77" s="4" t="s">
        <v>7</v>
      </c>
      <c r="C77" s="3" t="s">
        <v>263</v>
      </c>
      <c r="D77" s="4" t="s">
        <v>262</v>
      </c>
      <c r="E77" s="4" t="s">
        <v>944</v>
      </c>
      <c r="F77" s="5">
        <v>17</v>
      </c>
    </row>
    <row r="78" spans="1:6" x14ac:dyDescent="0.25">
      <c r="A78" s="3" t="s">
        <v>915</v>
      </c>
      <c r="B78" s="4" t="s">
        <v>7</v>
      </c>
      <c r="C78" s="3" t="s">
        <v>945</v>
      </c>
      <c r="D78" s="4" t="s">
        <v>552</v>
      </c>
      <c r="E78" s="4" t="s">
        <v>946</v>
      </c>
      <c r="F78" s="5">
        <v>17</v>
      </c>
    </row>
    <row r="79" spans="1:6" x14ac:dyDescent="0.25">
      <c r="A79" s="3" t="s">
        <v>915</v>
      </c>
      <c r="B79" s="4" t="s">
        <v>7</v>
      </c>
      <c r="C79" s="3" t="s">
        <v>28</v>
      </c>
      <c r="D79" s="4" t="s">
        <v>29</v>
      </c>
      <c r="E79" s="4" t="s">
        <v>947</v>
      </c>
      <c r="F79" s="5">
        <v>17</v>
      </c>
    </row>
    <row r="80" spans="1:6" x14ac:dyDescent="0.25">
      <c r="A80" s="3" t="s">
        <v>915</v>
      </c>
      <c r="B80" s="4" t="s">
        <v>7</v>
      </c>
      <c r="C80" s="3" t="s">
        <v>948</v>
      </c>
      <c r="D80" s="4" t="s">
        <v>553</v>
      </c>
      <c r="E80" s="4" t="s">
        <v>949</v>
      </c>
      <c r="F80" s="5">
        <v>18</v>
      </c>
    </row>
    <row r="81" spans="1:6" x14ac:dyDescent="0.25">
      <c r="A81" s="3" t="s">
        <v>915</v>
      </c>
      <c r="B81" s="4" t="s">
        <v>7</v>
      </c>
      <c r="C81" s="3" t="s">
        <v>950</v>
      </c>
      <c r="D81" s="4" t="s">
        <v>554</v>
      </c>
      <c r="E81" s="4" t="s">
        <v>951</v>
      </c>
      <c r="F81" s="5">
        <v>17</v>
      </c>
    </row>
    <row r="82" spans="1:6" x14ac:dyDescent="0.25">
      <c r="A82" s="3" t="s">
        <v>915</v>
      </c>
      <c r="B82" s="4" t="s">
        <v>7</v>
      </c>
      <c r="C82" s="3" t="s">
        <v>30</v>
      </c>
      <c r="D82" s="4" t="s">
        <v>17</v>
      </c>
      <c r="E82" s="4" t="s">
        <v>952</v>
      </c>
      <c r="F82" s="5">
        <v>18</v>
      </c>
    </row>
    <row r="83" spans="1:6" x14ac:dyDescent="0.25">
      <c r="A83" s="3" t="s">
        <v>915</v>
      </c>
      <c r="B83" s="4" t="s">
        <v>7</v>
      </c>
      <c r="C83" s="3" t="s">
        <v>953</v>
      </c>
      <c r="D83" s="4" t="s">
        <v>357</v>
      </c>
      <c r="E83" s="4" t="s">
        <v>954</v>
      </c>
      <c r="F83" s="5">
        <v>17</v>
      </c>
    </row>
    <row r="84" spans="1:6" x14ac:dyDescent="0.25">
      <c r="A84" s="3" t="s">
        <v>915</v>
      </c>
      <c r="B84" s="4" t="s">
        <v>7</v>
      </c>
      <c r="C84" s="3" t="s">
        <v>955</v>
      </c>
      <c r="D84" s="4" t="s">
        <v>358</v>
      </c>
      <c r="E84" s="4" t="s">
        <v>956</v>
      </c>
      <c r="F84" s="5">
        <v>17</v>
      </c>
    </row>
    <row r="85" spans="1:6" x14ac:dyDescent="0.25">
      <c r="A85" s="3" t="s">
        <v>915</v>
      </c>
      <c r="B85" s="4" t="s">
        <v>7</v>
      </c>
      <c r="C85" s="3" t="s">
        <v>957</v>
      </c>
      <c r="D85" s="4" t="s">
        <v>555</v>
      </c>
      <c r="E85" s="4" t="s">
        <v>958</v>
      </c>
      <c r="F85" s="5">
        <v>18</v>
      </c>
    </row>
    <row r="86" spans="1:6" x14ac:dyDescent="0.25">
      <c r="A86" s="3" t="s">
        <v>915</v>
      </c>
      <c r="B86" s="4" t="s">
        <v>7</v>
      </c>
      <c r="C86" s="3" t="s">
        <v>959</v>
      </c>
      <c r="D86" s="4" t="s">
        <v>556</v>
      </c>
      <c r="E86" s="4" t="s">
        <v>960</v>
      </c>
      <c r="F86" s="5">
        <v>18</v>
      </c>
    </row>
    <row r="87" spans="1:6" x14ac:dyDescent="0.25">
      <c r="A87" s="3" t="s">
        <v>915</v>
      </c>
      <c r="B87" s="4" t="s">
        <v>7</v>
      </c>
      <c r="C87" s="3" t="s">
        <v>31</v>
      </c>
      <c r="D87" s="4" t="s">
        <v>20</v>
      </c>
      <c r="E87" s="4" t="s">
        <v>961</v>
      </c>
      <c r="F87" s="5">
        <v>17</v>
      </c>
    </row>
    <row r="88" spans="1:6" x14ac:dyDescent="0.25">
      <c r="A88" s="3" t="s">
        <v>915</v>
      </c>
      <c r="B88" s="4" t="s">
        <v>7</v>
      </c>
      <c r="C88" s="3" t="s">
        <v>32</v>
      </c>
      <c r="D88" s="4" t="s">
        <v>24</v>
      </c>
      <c r="E88" s="4" t="s">
        <v>962</v>
      </c>
      <c r="F88" s="5">
        <v>18</v>
      </c>
    </row>
    <row r="89" spans="1:6" x14ac:dyDescent="0.25">
      <c r="A89" s="3" t="s">
        <v>915</v>
      </c>
      <c r="B89" s="4" t="s">
        <v>7</v>
      </c>
      <c r="C89" s="3" t="s">
        <v>33</v>
      </c>
      <c r="D89" s="4" t="s">
        <v>34</v>
      </c>
      <c r="E89" s="4" t="s">
        <v>963</v>
      </c>
      <c r="F89" s="5">
        <v>18</v>
      </c>
    </row>
    <row r="90" spans="1:6" x14ac:dyDescent="0.25">
      <c r="A90" s="3" t="s">
        <v>915</v>
      </c>
      <c r="B90" s="4" t="s">
        <v>7</v>
      </c>
      <c r="C90" s="3" t="s">
        <v>964</v>
      </c>
      <c r="D90" s="4" t="s">
        <v>557</v>
      </c>
      <c r="E90" s="4" t="s">
        <v>965</v>
      </c>
      <c r="F90" s="5">
        <v>18</v>
      </c>
    </row>
    <row r="91" spans="1:6" x14ac:dyDescent="0.25">
      <c r="A91" s="3" t="s">
        <v>915</v>
      </c>
      <c r="B91" s="4" t="s">
        <v>7</v>
      </c>
      <c r="C91" s="3" t="s">
        <v>966</v>
      </c>
      <c r="D91" s="4" t="s">
        <v>558</v>
      </c>
      <c r="E91" s="4" t="s">
        <v>967</v>
      </c>
      <c r="F91" s="5">
        <v>17</v>
      </c>
    </row>
    <row r="92" spans="1:6" x14ac:dyDescent="0.25">
      <c r="A92" s="3" t="s">
        <v>915</v>
      </c>
      <c r="B92" s="4" t="s">
        <v>7</v>
      </c>
      <c r="C92" s="3" t="s">
        <v>968</v>
      </c>
      <c r="D92" s="4" t="s">
        <v>559</v>
      </c>
      <c r="E92" s="4" t="s">
        <v>969</v>
      </c>
      <c r="F92" s="5">
        <v>18</v>
      </c>
    </row>
    <row r="93" spans="1:6" x14ac:dyDescent="0.25">
      <c r="A93" s="3" t="s">
        <v>915</v>
      </c>
      <c r="B93" s="4" t="s">
        <v>7</v>
      </c>
      <c r="C93" s="3" t="s">
        <v>970</v>
      </c>
      <c r="D93" s="4" t="s">
        <v>35</v>
      </c>
      <c r="E93" s="4" t="s">
        <v>971</v>
      </c>
      <c r="F93" s="5">
        <v>17</v>
      </c>
    </row>
    <row r="94" spans="1:6" x14ac:dyDescent="0.25">
      <c r="A94" s="3" t="s">
        <v>915</v>
      </c>
      <c r="B94" s="4" t="s">
        <v>7</v>
      </c>
      <c r="C94" s="3" t="s">
        <v>972</v>
      </c>
      <c r="D94" s="4" t="s">
        <v>359</v>
      </c>
      <c r="E94" s="4" t="s">
        <v>973</v>
      </c>
      <c r="F94" s="5">
        <v>17</v>
      </c>
    </row>
    <row r="95" spans="1:6" x14ac:dyDescent="0.25">
      <c r="A95" s="3" t="s">
        <v>915</v>
      </c>
      <c r="B95" s="4" t="s">
        <v>7</v>
      </c>
      <c r="C95" s="3" t="s">
        <v>974</v>
      </c>
      <c r="D95" s="4" t="s">
        <v>560</v>
      </c>
      <c r="E95" s="4" t="s">
        <v>975</v>
      </c>
      <c r="F95" s="5">
        <v>18</v>
      </c>
    </row>
    <row r="96" spans="1:6" x14ac:dyDescent="0.25">
      <c r="A96" s="3" t="s">
        <v>915</v>
      </c>
      <c r="B96" s="4" t="s">
        <v>7</v>
      </c>
      <c r="C96" s="3" t="s">
        <v>976</v>
      </c>
      <c r="D96" s="4" t="s">
        <v>351</v>
      </c>
      <c r="E96" s="4" t="s">
        <v>977</v>
      </c>
      <c r="F96" s="5">
        <v>17</v>
      </c>
    </row>
    <row r="97" spans="1:6" x14ac:dyDescent="0.25">
      <c r="A97" s="3" t="s">
        <v>915</v>
      </c>
      <c r="B97" s="4" t="s">
        <v>7</v>
      </c>
      <c r="C97" s="3" t="s">
        <v>978</v>
      </c>
      <c r="D97" s="4" t="s">
        <v>561</v>
      </c>
      <c r="E97" s="4" t="s">
        <v>979</v>
      </c>
      <c r="F97" s="5">
        <v>18</v>
      </c>
    </row>
    <row r="98" spans="1:6" x14ac:dyDescent="0.25">
      <c r="A98" s="3" t="s">
        <v>915</v>
      </c>
      <c r="B98" s="4" t="s">
        <v>7</v>
      </c>
      <c r="C98" s="3" t="s">
        <v>980</v>
      </c>
      <c r="D98" s="4" t="s">
        <v>562</v>
      </c>
      <c r="E98" s="4" t="s">
        <v>981</v>
      </c>
      <c r="F98" s="5">
        <v>18</v>
      </c>
    </row>
    <row r="99" spans="1:6" x14ac:dyDescent="0.25">
      <c r="A99" s="3" t="s">
        <v>915</v>
      </c>
      <c r="B99" s="4" t="s">
        <v>7</v>
      </c>
      <c r="C99" s="3" t="s">
        <v>305</v>
      </c>
      <c r="D99" s="4" t="s">
        <v>304</v>
      </c>
      <c r="E99" s="4" t="s">
        <v>982</v>
      </c>
      <c r="F99" s="5">
        <v>18</v>
      </c>
    </row>
    <row r="100" spans="1:6" x14ac:dyDescent="0.25">
      <c r="A100" s="3" t="s">
        <v>915</v>
      </c>
      <c r="B100" s="4" t="s">
        <v>7</v>
      </c>
      <c r="C100" s="3" t="s">
        <v>983</v>
      </c>
      <c r="D100" s="4" t="s">
        <v>563</v>
      </c>
      <c r="E100" s="4" t="s">
        <v>984</v>
      </c>
      <c r="F100" s="5">
        <v>17</v>
      </c>
    </row>
    <row r="101" spans="1:6" x14ac:dyDescent="0.25">
      <c r="A101" s="3" t="s">
        <v>915</v>
      </c>
      <c r="B101" s="4" t="s">
        <v>7</v>
      </c>
      <c r="C101" s="3" t="s">
        <v>985</v>
      </c>
      <c r="D101" s="4" t="s">
        <v>564</v>
      </c>
      <c r="E101" s="4" t="s">
        <v>986</v>
      </c>
      <c r="F101" s="5">
        <v>18</v>
      </c>
    </row>
    <row r="102" spans="1:6" x14ac:dyDescent="0.25">
      <c r="A102" s="3" t="s">
        <v>915</v>
      </c>
      <c r="B102" s="4" t="s">
        <v>7</v>
      </c>
      <c r="C102" s="3" t="s">
        <v>987</v>
      </c>
      <c r="D102" s="4" t="s">
        <v>352</v>
      </c>
      <c r="E102" s="4" t="s">
        <v>988</v>
      </c>
      <c r="F102" s="5">
        <v>17</v>
      </c>
    </row>
    <row r="103" spans="1:6" x14ac:dyDescent="0.25">
      <c r="A103" s="3" t="s">
        <v>915</v>
      </c>
      <c r="B103" s="4" t="s">
        <v>7</v>
      </c>
      <c r="C103" s="3" t="s">
        <v>307</v>
      </c>
      <c r="D103" s="4" t="s">
        <v>306</v>
      </c>
      <c r="E103" s="4" t="s">
        <v>989</v>
      </c>
      <c r="F103" s="5">
        <v>18</v>
      </c>
    </row>
    <row r="104" spans="1:6" x14ac:dyDescent="0.25">
      <c r="A104" s="3" t="s">
        <v>915</v>
      </c>
      <c r="B104" s="4" t="s">
        <v>7</v>
      </c>
      <c r="C104" s="3" t="s">
        <v>36</v>
      </c>
      <c r="D104" s="4" t="s">
        <v>37</v>
      </c>
      <c r="E104" s="4" t="s">
        <v>990</v>
      </c>
      <c r="F104" s="5">
        <v>17</v>
      </c>
    </row>
    <row r="105" spans="1:6" x14ac:dyDescent="0.25">
      <c r="A105" s="3" t="s">
        <v>915</v>
      </c>
      <c r="B105" s="4" t="s">
        <v>7</v>
      </c>
      <c r="C105" s="3" t="s">
        <v>265</v>
      </c>
      <c r="D105" s="4" t="s">
        <v>264</v>
      </c>
      <c r="E105" s="4" t="s">
        <v>991</v>
      </c>
      <c r="F105" s="5">
        <v>17</v>
      </c>
    </row>
    <row r="106" spans="1:6" x14ac:dyDescent="0.25">
      <c r="A106" s="3" t="s">
        <v>915</v>
      </c>
      <c r="B106" s="4" t="s">
        <v>7</v>
      </c>
      <c r="C106" s="3" t="s">
        <v>992</v>
      </c>
      <c r="D106" s="4" t="s">
        <v>360</v>
      </c>
      <c r="E106" s="4" t="s">
        <v>993</v>
      </c>
      <c r="F106" s="5">
        <v>17</v>
      </c>
    </row>
    <row r="107" spans="1:6" x14ac:dyDescent="0.25">
      <c r="A107" s="3" t="s">
        <v>915</v>
      </c>
      <c r="B107" s="4" t="s">
        <v>7</v>
      </c>
      <c r="C107" s="3" t="s">
        <v>994</v>
      </c>
      <c r="D107" s="4" t="s">
        <v>364</v>
      </c>
      <c r="E107" s="4" t="s">
        <v>995</v>
      </c>
      <c r="F107" s="5">
        <v>17</v>
      </c>
    </row>
    <row r="108" spans="1:6" x14ac:dyDescent="0.25">
      <c r="A108" s="3" t="s">
        <v>915</v>
      </c>
      <c r="B108" s="4" t="s">
        <v>7</v>
      </c>
      <c r="C108" s="3" t="s">
        <v>996</v>
      </c>
      <c r="D108" s="4" t="s">
        <v>565</v>
      </c>
      <c r="E108" s="4" t="s">
        <v>997</v>
      </c>
      <c r="F108" s="5">
        <v>17</v>
      </c>
    </row>
    <row r="109" spans="1:6" x14ac:dyDescent="0.25">
      <c r="A109" s="3" t="s">
        <v>915</v>
      </c>
      <c r="B109" s="4" t="s">
        <v>7</v>
      </c>
      <c r="C109" s="3" t="s">
        <v>309</v>
      </c>
      <c r="D109" s="4" t="s">
        <v>308</v>
      </c>
      <c r="E109" s="4" t="s">
        <v>998</v>
      </c>
      <c r="F109" s="5">
        <v>17</v>
      </c>
    </row>
    <row r="110" spans="1:6" x14ac:dyDescent="0.25">
      <c r="A110" s="3" t="s">
        <v>915</v>
      </c>
      <c r="B110" s="4" t="s">
        <v>7</v>
      </c>
      <c r="C110" s="3" t="s">
        <v>310</v>
      </c>
      <c r="D110" s="4" t="s">
        <v>12</v>
      </c>
      <c r="E110" s="4" t="s">
        <v>999</v>
      </c>
      <c r="F110" s="5">
        <v>17</v>
      </c>
    </row>
    <row r="111" spans="1:6" x14ac:dyDescent="0.25">
      <c r="A111" s="3" t="s">
        <v>915</v>
      </c>
      <c r="B111" s="4" t="s">
        <v>7</v>
      </c>
      <c r="C111" s="3" t="s">
        <v>1000</v>
      </c>
      <c r="D111" s="4" t="s">
        <v>361</v>
      </c>
      <c r="E111" s="4" t="s">
        <v>1001</v>
      </c>
      <c r="F111" s="5">
        <v>17</v>
      </c>
    </row>
    <row r="112" spans="1:6" x14ac:dyDescent="0.25">
      <c r="A112" s="3" t="s">
        <v>915</v>
      </c>
      <c r="B112" s="4" t="s">
        <v>7</v>
      </c>
      <c r="C112" s="3" t="s">
        <v>1002</v>
      </c>
      <c r="D112" s="4" t="s">
        <v>566</v>
      </c>
      <c r="E112" s="4" t="s">
        <v>1003</v>
      </c>
      <c r="F112" s="5">
        <v>18</v>
      </c>
    </row>
    <row r="113" spans="1:6" x14ac:dyDescent="0.25">
      <c r="A113" s="3" t="s">
        <v>915</v>
      </c>
      <c r="B113" s="4" t="s">
        <v>7</v>
      </c>
      <c r="C113" s="3" t="s">
        <v>267</v>
      </c>
      <c r="D113" s="4" t="s">
        <v>266</v>
      </c>
      <c r="E113" s="4" t="s">
        <v>1004</v>
      </c>
      <c r="F113" s="5">
        <v>18</v>
      </c>
    </row>
    <row r="114" spans="1:6" x14ac:dyDescent="0.25">
      <c r="A114" s="3" t="s">
        <v>915</v>
      </c>
      <c r="B114" s="4" t="s">
        <v>7</v>
      </c>
      <c r="C114" s="3" t="s">
        <v>38</v>
      </c>
      <c r="D114" s="4" t="s">
        <v>39</v>
      </c>
      <c r="E114" s="4" t="s">
        <v>1005</v>
      </c>
      <c r="F114" s="5">
        <v>17</v>
      </c>
    </row>
    <row r="115" spans="1:6" x14ac:dyDescent="0.25">
      <c r="A115" s="3" t="s">
        <v>915</v>
      </c>
      <c r="B115" s="4" t="s">
        <v>7</v>
      </c>
      <c r="C115" s="3" t="s">
        <v>1006</v>
      </c>
      <c r="D115" s="4" t="s">
        <v>353</v>
      </c>
      <c r="E115" s="4" t="s">
        <v>1007</v>
      </c>
      <c r="F115" s="5">
        <v>17</v>
      </c>
    </row>
    <row r="116" spans="1:6" x14ac:dyDescent="0.25">
      <c r="A116" s="3" t="s">
        <v>915</v>
      </c>
      <c r="B116" s="4" t="s">
        <v>7</v>
      </c>
      <c r="C116" s="3" t="s">
        <v>1008</v>
      </c>
      <c r="D116" s="4" t="s">
        <v>354</v>
      </c>
      <c r="E116" s="4" t="s">
        <v>1009</v>
      </c>
      <c r="F116" s="5">
        <v>17</v>
      </c>
    </row>
    <row r="117" spans="1:6" x14ac:dyDescent="0.25">
      <c r="A117" s="3" t="s">
        <v>915</v>
      </c>
      <c r="B117" s="4" t="s">
        <v>7</v>
      </c>
      <c r="C117" s="3" t="s">
        <v>1010</v>
      </c>
      <c r="D117" s="4" t="s">
        <v>567</v>
      </c>
      <c r="E117" s="4" t="s">
        <v>1011</v>
      </c>
      <c r="F117" s="5">
        <v>18</v>
      </c>
    </row>
    <row r="118" spans="1:6" x14ac:dyDescent="0.25">
      <c r="A118" s="3" t="s">
        <v>915</v>
      </c>
      <c r="B118" s="4" t="s">
        <v>7</v>
      </c>
      <c r="C118" s="3" t="s">
        <v>40</v>
      </c>
      <c r="D118" s="4" t="s">
        <v>41</v>
      </c>
      <c r="E118" s="4" t="s">
        <v>1012</v>
      </c>
      <c r="F118" s="5">
        <v>18</v>
      </c>
    </row>
    <row r="119" spans="1:6" x14ac:dyDescent="0.25">
      <c r="A119" s="3" t="s">
        <v>915</v>
      </c>
      <c r="B119" s="4" t="s">
        <v>7</v>
      </c>
      <c r="C119" s="3" t="s">
        <v>1013</v>
      </c>
      <c r="D119" s="4" t="s">
        <v>568</v>
      </c>
      <c r="E119" s="4" t="s">
        <v>1014</v>
      </c>
      <c r="F119" s="5">
        <v>18</v>
      </c>
    </row>
    <row r="120" spans="1:6" x14ac:dyDescent="0.25">
      <c r="A120" s="3" t="s">
        <v>915</v>
      </c>
      <c r="B120" s="4" t="s">
        <v>7</v>
      </c>
      <c r="C120" s="3" t="s">
        <v>1015</v>
      </c>
      <c r="D120" s="4" t="s">
        <v>569</v>
      </c>
      <c r="E120" s="4" t="s">
        <v>1016</v>
      </c>
      <c r="F120" s="5">
        <v>18</v>
      </c>
    </row>
    <row r="121" spans="1:6" x14ac:dyDescent="0.25">
      <c r="A121" s="3" t="s">
        <v>915</v>
      </c>
      <c r="B121" s="4" t="s">
        <v>7</v>
      </c>
      <c r="C121" s="3" t="s">
        <v>1017</v>
      </c>
      <c r="D121" s="4" t="s">
        <v>570</v>
      </c>
      <c r="E121" s="4" t="s">
        <v>1018</v>
      </c>
      <c r="F121" s="5">
        <v>18</v>
      </c>
    </row>
    <row r="122" spans="1:6" x14ac:dyDescent="0.25">
      <c r="A122" s="3" t="s">
        <v>915</v>
      </c>
      <c r="B122" s="4" t="s">
        <v>7</v>
      </c>
      <c r="C122" s="3" t="s">
        <v>1019</v>
      </c>
      <c r="D122" s="4" t="s">
        <v>571</v>
      </c>
      <c r="E122" s="4" t="s">
        <v>1020</v>
      </c>
      <c r="F122" s="5">
        <v>17</v>
      </c>
    </row>
    <row r="123" spans="1:6" x14ac:dyDescent="0.25">
      <c r="A123" s="3" t="s">
        <v>915</v>
      </c>
      <c r="B123" s="4" t="s">
        <v>7</v>
      </c>
      <c r="C123" s="3" t="s">
        <v>1021</v>
      </c>
      <c r="D123" s="4" t="s">
        <v>355</v>
      </c>
      <c r="E123" s="4" t="s">
        <v>1022</v>
      </c>
      <c r="F123" s="5">
        <v>17</v>
      </c>
    </row>
    <row r="124" spans="1:6" x14ac:dyDescent="0.25">
      <c r="A124" s="3" t="s">
        <v>915</v>
      </c>
      <c r="B124" s="4" t="s">
        <v>7</v>
      </c>
      <c r="C124" s="3" t="s">
        <v>1023</v>
      </c>
      <c r="D124" s="4" t="s">
        <v>1024</v>
      </c>
      <c r="E124" s="4" t="s">
        <v>1025</v>
      </c>
      <c r="F124" s="5">
        <v>18</v>
      </c>
    </row>
    <row r="125" spans="1:6" x14ac:dyDescent="0.25">
      <c r="A125" s="3" t="s">
        <v>915</v>
      </c>
      <c r="B125" s="4" t="s">
        <v>7</v>
      </c>
      <c r="C125" s="3" t="s">
        <v>1026</v>
      </c>
      <c r="D125" s="4" t="s">
        <v>572</v>
      </c>
      <c r="E125" s="4" t="s">
        <v>1027</v>
      </c>
      <c r="F125" s="5">
        <v>17</v>
      </c>
    </row>
    <row r="126" spans="1:6" x14ac:dyDescent="0.25">
      <c r="A126" s="3" t="s">
        <v>915</v>
      </c>
      <c r="B126" s="4" t="s">
        <v>7</v>
      </c>
      <c r="C126" s="3" t="s">
        <v>1028</v>
      </c>
      <c r="D126" s="4" t="s">
        <v>573</v>
      </c>
      <c r="E126" s="4" t="s">
        <v>1029</v>
      </c>
      <c r="F126" s="5">
        <v>17</v>
      </c>
    </row>
    <row r="127" spans="1:6" x14ac:dyDescent="0.25">
      <c r="A127" s="3" t="s">
        <v>915</v>
      </c>
      <c r="B127" s="4" t="s">
        <v>7</v>
      </c>
      <c r="C127" s="3" t="s">
        <v>1030</v>
      </c>
      <c r="D127" s="4" t="s">
        <v>574</v>
      </c>
      <c r="E127" s="4" t="s">
        <v>1031</v>
      </c>
      <c r="F127" s="5">
        <v>18</v>
      </c>
    </row>
    <row r="128" spans="1:6" x14ac:dyDescent="0.25">
      <c r="A128" s="3" t="s">
        <v>1032</v>
      </c>
      <c r="B128" s="4" t="s">
        <v>15</v>
      </c>
      <c r="C128" s="3" t="s">
        <v>1033</v>
      </c>
      <c r="D128" s="4" t="s">
        <v>575</v>
      </c>
      <c r="E128" s="4" t="s">
        <v>1034</v>
      </c>
      <c r="F128" s="5">
        <v>11</v>
      </c>
    </row>
    <row r="129" spans="1:6" x14ac:dyDescent="0.25">
      <c r="A129" s="3" t="s">
        <v>1032</v>
      </c>
      <c r="B129" s="4" t="s">
        <v>15</v>
      </c>
      <c r="C129" s="3" t="s">
        <v>1035</v>
      </c>
      <c r="D129" s="4" t="s">
        <v>576</v>
      </c>
      <c r="E129" s="4" t="s">
        <v>1036</v>
      </c>
      <c r="F129" s="5">
        <v>11</v>
      </c>
    </row>
    <row r="130" spans="1:6" x14ac:dyDescent="0.25">
      <c r="A130" s="3" t="s">
        <v>1032</v>
      </c>
      <c r="B130" s="4" t="s">
        <v>15</v>
      </c>
      <c r="C130" s="3" t="s">
        <v>1037</v>
      </c>
      <c r="D130" s="4" t="s">
        <v>577</v>
      </c>
      <c r="E130" s="4" t="s">
        <v>1038</v>
      </c>
      <c r="F130" s="5">
        <v>12</v>
      </c>
    </row>
    <row r="131" spans="1:6" x14ac:dyDescent="0.25">
      <c r="A131" s="3" t="s">
        <v>1032</v>
      </c>
      <c r="B131" s="4" t="s">
        <v>15</v>
      </c>
      <c r="C131" s="3" t="s">
        <v>269</v>
      </c>
      <c r="D131" s="4" t="s">
        <v>268</v>
      </c>
      <c r="E131" s="4" t="s">
        <v>1039</v>
      </c>
      <c r="F131" s="5">
        <v>13</v>
      </c>
    </row>
    <row r="132" spans="1:6" x14ac:dyDescent="0.25">
      <c r="A132" s="3" t="s">
        <v>1032</v>
      </c>
      <c r="B132" s="4" t="s">
        <v>15</v>
      </c>
      <c r="C132" s="3" t="s">
        <v>42</v>
      </c>
      <c r="D132" s="4" t="s">
        <v>43</v>
      </c>
      <c r="E132" s="4" t="s">
        <v>1040</v>
      </c>
      <c r="F132" s="5">
        <v>13</v>
      </c>
    </row>
    <row r="133" spans="1:6" x14ac:dyDescent="0.25">
      <c r="A133" s="3" t="s">
        <v>1032</v>
      </c>
      <c r="B133" s="4" t="s">
        <v>15</v>
      </c>
      <c r="C133" s="3" t="s">
        <v>1041</v>
      </c>
      <c r="D133" s="4" t="s">
        <v>578</v>
      </c>
      <c r="E133" s="4" t="s">
        <v>1042</v>
      </c>
      <c r="F133" s="5">
        <v>12</v>
      </c>
    </row>
    <row r="134" spans="1:6" x14ac:dyDescent="0.25">
      <c r="A134" s="3" t="s">
        <v>1032</v>
      </c>
      <c r="B134" s="4" t="s">
        <v>15</v>
      </c>
      <c r="C134" s="3" t="s">
        <v>1043</v>
      </c>
      <c r="D134" s="4" t="s">
        <v>579</v>
      </c>
      <c r="E134" s="4" t="s">
        <v>1044</v>
      </c>
      <c r="F134" s="5">
        <v>12</v>
      </c>
    </row>
    <row r="135" spans="1:6" x14ac:dyDescent="0.25">
      <c r="A135" s="3" t="s">
        <v>1032</v>
      </c>
      <c r="B135" s="4" t="s">
        <v>15</v>
      </c>
      <c r="C135" s="3" t="s">
        <v>271</v>
      </c>
      <c r="D135" s="4" t="s">
        <v>270</v>
      </c>
      <c r="E135" s="4" t="s">
        <v>1045</v>
      </c>
      <c r="F135" s="5">
        <v>11</v>
      </c>
    </row>
    <row r="136" spans="1:6" x14ac:dyDescent="0.25">
      <c r="A136" s="3" t="s">
        <v>1032</v>
      </c>
      <c r="B136" s="4" t="s">
        <v>15</v>
      </c>
      <c r="C136" s="3" t="s">
        <v>273</v>
      </c>
      <c r="D136" s="4" t="s">
        <v>272</v>
      </c>
      <c r="E136" s="4" t="s">
        <v>1046</v>
      </c>
      <c r="F136" s="5">
        <v>13</v>
      </c>
    </row>
    <row r="137" spans="1:6" x14ac:dyDescent="0.25">
      <c r="A137" s="3" t="s">
        <v>1032</v>
      </c>
      <c r="B137" s="4" t="s">
        <v>15</v>
      </c>
      <c r="C137" s="3" t="s">
        <v>1047</v>
      </c>
      <c r="D137" s="4" t="s">
        <v>580</v>
      </c>
      <c r="E137" s="4" t="s">
        <v>1048</v>
      </c>
      <c r="F137" s="5">
        <v>13</v>
      </c>
    </row>
    <row r="138" spans="1:6" x14ac:dyDescent="0.25">
      <c r="A138" s="3" t="s">
        <v>1032</v>
      </c>
      <c r="B138" s="4" t="s">
        <v>15</v>
      </c>
      <c r="C138" s="3" t="s">
        <v>1049</v>
      </c>
      <c r="D138" s="4" t="s">
        <v>581</v>
      </c>
      <c r="E138" s="4" t="s">
        <v>1050</v>
      </c>
      <c r="F138" s="5">
        <v>13</v>
      </c>
    </row>
    <row r="139" spans="1:6" x14ac:dyDescent="0.25">
      <c r="A139" s="3" t="s">
        <v>1032</v>
      </c>
      <c r="B139" s="4" t="s">
        <v>15</v>
      </c>
      <c r="C139" s="3" t="s">
        <v>275</v>
      </c>
      <c r="D139" s="4" t="s">
        <v>274</v>
      </c>
      <c r="E139" s="4" t="s">
        <v>858</v>
      </c>
      <c r="F139" s="5">
        <v>13</v>
      </c>
    </row>
    <row r="140" spans="1:6" x14ac:dyDescent="0.25">
      <c r="A140" s="3" t="s">
        <v>1032</v>
      </c>
      <c r="B140" s="4" t="s">
        <v>15</v>
      </c>
      <c r="C140" s="3" t="s">
        <v>1051</v>
      </c>
      <c r="D140" s="4" t="s">
        <v>582</v>
      </c>
      <c r="E140" s="4" t="s">
        <v>1052</v>
      </c>
      <c r="F140" s="5">
        <v>12</v>
      </c>
    </row>
    <row r="141" spans="1:6" x14ac:dyDescent="0.25">
      <c r="A141" s="3" t="s">
        <v>1032</v>
      </c>
      <c r="B141" s="4" t="s">
        <v>15</v>
      </c>
      <c r="C141" s="3" t="s">
        <v>1053</v>
      </c>
      <c r="D141" s="4" t="s">
        <v>583</v>
      </c>
      <c r="E141" s="4" t="s">
        <v>1054</v>
      </c>
      <c r="F141" s="5">
        <v>11</v>
      </c>
    </row>
    <row r="142" spans="1:6" x14ac:dyDescent="0.25">
      <c r="A142" s="3" t="s">
        <v>1032</v>
      </c>
      <c r="B142" s="4" t="s">
        <v>15</v>
      </c>
      <c r="C142" s="3" t="s">
        <v>1055</v>
      </c>
      <c r="D142" s="4" t="s">
        <v>584</v>
      </c>
      <c r="E142" s="4" t="s">
        <v>1056</v>
      </c>
      <c r="F142" s="5">
        <v>11</v>
      </c>
    </row>
    <row r="143" spans="1:6" x14ac:dyDescent="0.25">
      <c r="A143" s="3" t="s">
        <v>1032</v>
      </c>
      <c r="B143" s="4" t="s">
        <v>15</v>
      </c>
      <c r="C143" s="3" t="s">
        <v>1057</v>
      </c>
      <c r="D143" s="4" t="s">
        <v>585</v>
      </c>
      <c r="E143" s="4" t="s">
        <v>1058</v>
      </c>
      <c r="F143" s="5">
        <v>11</v>
      </c>
    </row>
    <row r="144" spans="1:6" x14ac:dyDescent="0.25">
      <c r="A144" s="3" t="s">
        <v>1032</v>
      </c>
      <c r="B144" s="4" t="s">
        <v>15</v>
      </c>
      <c r="C144" s="3" t="s">
        <v>1059</v>
      </c>
      <c r="D144" s="4" t="s">
        <v>1060</v>
      </c>
      <c r="E144" s="4" t="s">
        <v>1061</v>
      </c>
      <c r="F144" s="5">
        <v>11</v>
      </c>
    </row>
    <row r="145" spans="1:6" x14ac:dyDescent="0.25">
      <c r="A145" s="3" t="s">
        <v>1032</v>
      </c>
      <c r="B145" s="4" t="s">
        <v>15</v>
      </c>
      <c r="C145" s="3" t="s">
        <v>1062</v>
      </c>
      <c r="D145" s="4" t="s">
        <v>586</v>
      </c>
      <c r="E145" s="4" t="s">
        <v>1063</v>
      </c>
      <c r="F145" s="5">
        <v>13</v>
      </c>
    </row>
    <row r="146" spans="1:6" x14ac:dyDescent="0.25">
      <c r="A146" s="3" t="s">
        <v>1032</v>
      </c>
      <c r="B146" s="4" t="s">
        <v>15</v>
      </c>
      <c r="C146" s="3" t="s">
        <v>1064</v>
      </c>
      <c r="D146" s="4" t="s">
        <v>587</v>
      </c>
      <c r="E146" s="4" t="s">
        <v>1065</v>
      </c>
      <c r="F146" s="5">
        <v>12</v>
      </c>
    </row>
    <row r="147" spans="1:6" x14ac:dyDescent="0.25">
      <c r="A147" s="3" t="s">
        <v>1032</v>
      </c>
      <c r="B147" s="4" t="s">
        <v>15</v>
      </c>
      <c r="C147" s="3" t="s">
        <v>1066</v>
      </c>
      <c r="D147" s="4" t="s">
        <v>588</v>
      </c>
      <c r="E147" s="4" t="s">
        <v>1067</v>
      </c>
      <c r="F147" s="5">
        <v>12</v>
      </c>
    </row>
    <row r="148" spans="1:6" x14ac:dyDescent="0.25">
      <c r="A148" s="3" t="s">
        <v>1032</v>
      </c>
      <c r="B148" s="4" t="s">
        <v>15</v>
      </c>
      <c r="C148" s="3" t="s">
        <v>1068</v>
      </c>
      <c r="D148" s="4" t="s">
        <v>589</v>
      </c>
      <c r="E148" s="4" t="s">
        <v>1069</v>
      </c>
      <c r="F148" s="5">
        <v>11</v>
      </c>
    </row>
    <row r="149" spans="1:6" x14ac:dyDescent="0.25">
      <c r="A149" s="3" t="s">
        <v>1032</v>
      </c>
      <c r="B149" s="4" t="s">
        <v>15</v>
      </c>
      <c r="C149" s="3" t="s">
        <v>1070</v>
      </c>
      <c r="D149" s="4" t="s">
        <v>590</v>
      </c>
      <c r="E149" s="4" t="s">
        <v>1071</v>
      </c>
      <c r="F149" s="5">
        <v>12</v>
      </c>
    </row>
    <row r="150" spans="1:6" x14ac:dyDescent="0.25">
      <c r="A150" s="3" t="s">
        <v>1032</v>
      </c>
      <c r="B150" s="4" t="s">
        <v>15</v>
      </c>
      <c r="C150" s="3" t="s">
        <v>1072</v>
      </c>
      <c r="D150" s="4" t="s">
        <v>591</v>
      </c>
      <c r="E150" s="4" t="s">
        <v>1073</v>
      </c>
      <c r="F150" s="5">
        <v>12</v>
      </c>
    </row>
    <row r="151" spans="1:6" x14ac:dyDescent="0.25">
      <c r="A151" s="3" t="s">
        <v>1032</v>
      </c>
      <c r="B151" s="4" t="s">
        <v>15</v>
      </c>
      <c r="C151" s="3" t="s">
        <v>1074</v>
      </c>
      <c r="D151" s="4" t="s">
        <v>592</v>
      </c>
      <c r="E151" s="4" t="s">
        <v>1075</v>
      </c>
      <c r="F151" s="5">
        <v>12</v>
      </c>
    </row>
    <row r="152" spans="1:6" x14ac:dyDescent="0.25">
      <c r="A152" s="3" t="s">
        <v>1032</v>
      </c>
      <c r="B152" s="4" t="s">
        <v>15</v>
      </c>
      <c r="C152" s="3" t="s">
        <v>1076</v>
      </c>
      <c r="D152" s="4" t="s">
        <v>593</v>
      </c>
      <c r="E152" s="4" t="s">
        <v>1077</v>
      </c>
      <c r="F152" s="5">
        <v>12</v>
      </c>
    </row>
    <row r="153" spans="1:6" x14ac:dyDescent="0.25">
      <c r="A153" s="3" t="s">
        <v>1032</v>
      </c>
      <c r="B153" s="4" t="s">
        <v>15</v>
      </c>
      <c r="C153" s="3" t="s">
        <v>1078</v>
      </c>
      <c r="D153" s="4" t="s">
        <v>594</v>
      </c>
      <c r="E153" s="4" t="s">
        <v>1079</v>
      </c>
      <c r="F153" s="5">
        <v>11</v>
      </c>
    </row>
    <row r="154" spans="1:6" x14ac:dyDescent="0.25">
      <c r="A154" s="3" t="s">
        <v>1032</v>
      </c>
      <c r="B154" s="4" t="s">
        <v>15</v>
      </c>
      <c r="C154" s="3" t="s">
        <v>1080</v>
      </c>
      <c r="D154" s="4" t="s">
        <v>595</v>
      </c>
      <c r="E154" s="4" t="s">
        <v>1081</v>
      </c>
      <c r="F154" s="5">
        <v>11</v>
      </c>
    </row>
    <row r="155" spans="1:6" x14ac:dyDescent="0.25">
      <c r="A155" s="3" t="s">
        <v>1032</v>
      </c>
      <c r="B155" s="4" t="s">
        <v>15</v>
      </c>
      <c r="C155" s="3" t="s">
        <v>1082</v>
      </c>
      <c r="D155" s="4" t="s">
        <v>596</v>
      </c>
      <c r="E155" s="4" t="s">
        <v>1083</v>
      </c>
      <c r="F155" s="5">
        <v>11</v>
      </c>
    </row>
    <row r="156" spans="1:6" x14ac:dyDescent="0.25">
      <c r="A156" s="3" t="s">
        <v>1032</v>
      </c>
      <c r="B156" s="4" t="s">
        <v>15</v>
      </c>
      <c r="C156" s="3" t="s">
        <v>1084</v>
      </c>
      <c r="D156" s="4" t="s">
        <v>597</v>
      </c>
      <c r="E156" s="4" t="s">
        <v>1085</v>
      </c>
      <c r="F156" s="5">
        <v>13</v>
      </c>
    </row>
    <row r="157" spans="1:6" x14ac:dyDescent="0.25">
      <c r="A157" s="3" t="s">
        <v>1032</v>
      </c>
      <c r="B157" s="4" t="s">
        <v>15</v>
      </c>
      <c r="C157" s="3" t="s">
        <v>44</v>
      </c>
      <c r="D157" s="4" t="s">
        <v>45</v>
      </c>
      <c r="E157" s="4" t="s">
        <v>1086</v>
      </c>
      <c r="F157" s="5">
        <v>13</v>
      </c>
    </row>
    <row r="158" spans="1:6" x14ac:dyDescent="0.25">
      <c r="A158" s="3" t="s">
        <v>1032</v>
      </c>
      <c r="B158" s="4" t="s">
        <v>15</v>
      </c>
      <c r="C158" s="3" t="s">
        <v>46</v>
      </c>
      <c r="D158" s="4" t="s">
        <v>47</v>
      </c>
      <c r="E158" s="4" t="s">
        <v>1087</v>
      </c>
      <c r="F158" s="5">
        <v>12</v>
      </c>
    </row>
    <row r="159" spans="1:6" x14ac:dyDescent="0.25">
      <c r="A159" s="3" t="s">
        <v>1032</v>
      </c>
      <c r="B159" s="4" t="s">
        <v>15</v>
      </c>
      <c r="C159" s="3" t="s">
        <v>1088</v>
      </c>
      <c r="D159" s="4" t="s">
        <v>598</v>
      </c>
      <c r="E159" s="4" t="s">
        <v>1089</v>
      </c>
      <c r="F159" s="5">
        <v>11</v>
      </c>
    </row>
    <row r="160" spans="1:6" x14ac:dyDescent="0.25">
      <c r="A160" s="3" t="s">
        <v>1032</v>
      </c>
      <c r="B160" s="4" t="s">
        <v>15</v>
      </c>
      <c r="C160" s="3" t="s">
        <v>1090</v>
      </c>
      <c r="D160" s="4" t="s">
        <v>599</v>
      </c>
      <c r="E160" s="4" t="s">
        <v>1091</v>
      </c>
      <c r="F160" s="5">
        <v>13</v>
      </c>
    </row>
    <row r="161" spans="1:6" x14ac:dyDescent="0.25">
      <c r="A161" s="3" t="s">
        <v>1032</v>
      </c>
      <c r="B161" s="4" t="s">
        <v>15</v>
      </c>
      <c r="C161" s="3" t="s">
        <v>277</v>
      </c>
      <c r="D161" s="4" t="s">
        <v>276</v>
      </c>
      <c r="E161" s="4" t="s">
        <v>1092</v>
      </c>
      <c r="F161" s="5">
        <v>11</v>
      </c>
    </row>
    <row r="162" spans="1:6" x14ac:dyDescent="0.25">
      <c r="A162" s="3" t="s">
        <v>1032</v>
      </c>
      <c r="B162" s="4" t="s">
        <v>15</v>
      </c>
      <c r="C162" s="3" t="s">
        <v>48</v>
      </c>
      <c r="D162" s="4" t="s">
        <v>49</v>
      </c>
      <c r="E162" s="4" t="s">
        <v>859</v>
      </c>
      <c r="F162" s="5">
        <v>11</v>
      </c>
    </row>
    <row r="163" spans="1:6" x14ac:dyDescent="0.25">
      <c r="A163" s="3" t="s">
        <v>1032</v>
      </c>
      <c r="B163" s="4" t="s">
        <v>15</v>
      </c>
      <c r="C163" s="3" t="s">
        <v>1093</v>
      </c>
      <c r="D163" s="4" t="s">
        <v>600</v>
      </c>
      <c r="E163" s="4" t="s">
        <v>1094</v>
      </c>
      <c r="F163" s="5">
        <v>12</v>
      </c>
    </row>
    <row r="164" spans="1:6" x14ac:dyDescent="0.25">
      <c r="A164" s="3" t="s">
        <v>1032</v>
      </c>
      <c r="B164" s="4" t="s">
        <v>15</v>
      </c>
      <c r="C164" s="3" t="s">
        <v>1095</v>
      </c>
      <c r="D164" s="4" t="s">
        <v>601</v>
      </c>
      <c r="E164" s="4" t="s">
        <v>1096</v>
      </c>
      <c r="F164" s="5">
        <v>12</v>
      </c>
    </row>
    <row r="165" spans="1:6" x14ac:dyDescent="0.25">
      <c r="A165" s="3" t="s">
        <v>1032</v>
      </c>
      <c r="B165" s="4" t="s">
        <v>15</v>
      </c>
      <c r="C165" s="3" t="s">
        <v>1097</v>
      </c>
      <c r="D165" s="4" t="s">
        <v>602</v>
      </c>
      <c r="E165" s="4" t="s">
        <v>1098</v>
      </c>
      <c r="F165" s="5">
        <v>12</v>
      </c>
    </row>
    <row r="166" spans="1:6" x14ac:dyDescent="0.25">
      <c r="A166" s="3" t="s">
        <v>1032</v>
      </c>
      <c r="B166" s="4" t="s">
        <v>15</v>
      </c>
      <c r="C166" s="3" t="s">
        <v>1099</v>
      </c>
      <c r="D166" s="4" t="s">
        <v>603</v>
      </c>
      <c r="E166" s="4" t="s">
        <v>1100</v>
      </c>
      <c r="F166" s="5">
        <v>12</v>
      </c>
    </row>
    <row r="167" spans="1:6" x14ac:dyDescent="0.25">
      <c r="A167" s="3" t="s">
        <v>1032</v>
      </c>
      <c r="B167" s="4" t="s">
        <v>15</v>
      </c>
      <c r="C167" s="3" t="s">
        <v>50</v>
      </c>
      <c r="D167" s="4" t="s">
        <v>51</v>
      </c>
      <c r="E167" s="4" t="s">
        <v>868</v>
      </c>
      <c r="F167" s="5">
        <v>13</v>
      </c>
    </row>
    <row r="168" spans="1:6" x14ac:dyDescent="0.25">
      <c r="A168" s="3" t="s">
        <v>1032</v>
      </c>
      <c r="B168" s="4" t="s">
        <v>15</v>
      </c>
      <c r="C168" s="3" t="s">
        <v>1101</v>
      </c>
      <c r="D168" s="4" t="s">
        <v>604</v>
      </c>
      <c r="E168" s="4" t="s">
        <v>1102</v>
      </c>
      <c r="F168" s="5">
        <v>13</v>
      </c>
    </row>
    <row r="169" spans="1:6" x14ac:dyDescent="0.25">
      <c r="A169" s="3" t="s">
        <v>1032</v>
      </c>
      <c r="B169" s="4" t="s">
        <v>15</v>
      </c>
      <c r="C169" s="3" t="s">
        <v>1103</v>
      </c>
      <c r="D169" s="4" t="s">
        <v>605</v>
      </c>
      <c r="E169" s="4" t="s">
        <v>1104</v>
      </c>
      <c r="F169" s="5">
        <v>13</v>
      </c>
    </row>
    <row r="170" spans="1:6" x14ac:dyDescent="0.25">
      <c r="A170" s="3" t="s">
        <v>1032</v>
      </c>
      <c r="B170" s="4" t="s">
        <v>15</v>
      </c>
      <c r="C170" s="3" t="s">
        <v>52</v>
      </c>
      <c r="D170" s="4" t="s">
        <v>53</v>
      </c>
      <c r="E170" s="4" t="s">
        <v>867</v>
      </c>
      <c r="F170" s="5">
        <v>11</v>
      </c>
    </row>
    <row r="171" spans="1:6" x14ac:dyDescent="0.25">
      <c r="A171" s="3" t="s">
        <v>1032</v>
      </c>
      <c r="B171" s="4" t="s">
        <v>15</v>
      </c>
      <c r="C171" s="3" t="s">
        <v>1105</v>
      </c>
      <c r="D171" s="4" t="s">
        <v>606</v>
      </c>
      <c r="E171" s="4" t="s">
        <v>1106</v>
      </c>
      <c r="F171" s="5">
        <v>11</v>
      </c>
    </row>
    <row r="172" spans="1:6" x14ac:dyDescent="0.25">
      <c r="A172" s="3" t="s">
        <v>1032</v>
      </c>
      <c r="B172" s="4" t="s">
        <v>15</v>
      </c>
      <c r="C172" s="3" t="s">
        <v>279</v>
      </c>
      <c r="D172" s="4" t="s">
        <v>278</v>
      </c>
      <c r="E172" s="4" t="s">
        <v>1107</v>
      </c>
      <c r="F172" s="5">
        <v>13</v>
      </c>
    </row>
    <row r="173" spans="1:6" x14ac:dyDescent="0.25">
      <c r="A173" s="3" t="s">
        <v>1032</v>
      </c>
      <c r="B173" s="4" t="s">
        <v>15</v>
      </c>
      <c r="C173" s="3" t="s">
        <v>1108</v>
      </c>
      <c r="D173" s="4" t="s">
        <v>607</v>
      </c>
      <c r="E173" s="4" t="s">
        <v>1109</v>
      </c>
      <c r="F173" s="5">
        <v>13</v>
      </c>
    </row>
    <row r="174" spans="1:6" x14ac:dyDescent="0.25">
      <c r="A174" s="3" t="s">
        <v>1032</v>
      </c>
      <c r="B174" s="4" t="s">
        <v>15</v>
      </c>
      <c r="C174" s="3" t="s">
        <v>1110</v>
      </c>
      <c r="D174" s="4" t="s">
        <v>608</v>
      </c>
      <c r="E174" s="4" t="s">
        <v>1111</v>
      </c>
      <c r="F174" s="5">
        <v>13</v>
      </c>
    </row>
    <row r="175" spans="1:6" x14ac:dyDescent="0.25">
      <c r="A175" s="3" t="s">
        <v>1032</v>
      </c>
      <c r="B175" s="4" t="s">
        <v>15</v>
      </c>
      <c r="C175" s="3" t="s">
        <v>54</v>
      </c>
      <c r="D175" s="4" t="s">
        <v>55</v>
      </c>
      <c r="E175" s="4" t="s">
        <v>861</v>
      </c>
      <c r="F175" s="5">
        <v>11</v>
      </c>
    </row>
    <row r="176" spans="1:6" x14ac:dyDescent="0.25">
      <c r="A176" s="3" t="s">
        <v>1032</v>
      </c>
      <c r="B176" s="4" t="s">
        <v>15</v>
      </c>
      <c r="C176" s="3" t="s">
        <v>1112</v>
      </c>
      <c r="D176" s="4" t="s">
        <v>609</v>
      </c>
      <c r="E176" s="4" t="s">
        <v>1113</v>
      </c>
      <c r="F176" s="5">
        <v>12</v>
      </c>
    </row>
    <row r="177" spans="1:6" x14ac:dyDescent="0.25">
      <c r="A177" s="3" t="s">
        <v>1032</v>
      </c>
      <c r="B177" s="4" t="s">
        <v>15</v>
      </c>
      <c r="C177" s="3" t="s">
        <v>56</v>
      </c>
      <c r="D177" s="4" t="s">
        <v>57</v>
      </c>
      <c r="E177" s="4" t="s">
        <v>860</v>
      </c>
      <c r="F177" s="5">
        <v>11</v>
      </c>
    </row>
    <row r="178" spans="1:6" x14ac:dyDescent="0.25">
      <c r="A178" s="3" t="s">
        <v>1032</v>
      </c>
      <c r="B178" s="4" t="s">
        <v>15</v>
      </c>
      <c r="C178" s="3" t="s">
        <v>1114</v>
      </c>
      <c r="D178" s="4" t="s">
        <v>363</v>
      </c>
      <c r="E178" s="4" t="s">
        <v>943</v>
      </c>
      <c r="F178" s="5">
        <v>12</v>
      </c>
    </row>
    <row r="179" spans="1:6" x14ac:dyDescent="0.25">
      <c r="A179" s="3" t="s">
        <v>1032</v>
      </c>
      <c r="B179" s="4" t="s">
        <v>15</v>
      </c>
      <c r="C179" s="3" t="s">
        <v>1115</v>
      </c>
      <c r="D179" s="4" t="s">
        <v>610</v>
      </c>
      <c r="E179" s="4" t="s">
        <v>1116</v>
      </c>
      <c r="F179" s="5">
        <v>11</v>
      </c>
    </row>
    <row r="180" spans="1:6" x14ac:dyDescent="0.25">
      <c r="A180" s="3" t="s">
        <v>1032</v>
      </c>
      <c r="B180" s="4" t="s">
        <v>15</v>
      </c>
      <c r="C180" s="3" t="s">
        <v>1117</v>
      </c>
      <c r="D180" s="4" t="s">
        <v>58</v>
      </c>
      <c r="E180" s="4" t="s">
        <v>1118</v>
      </c>
      <c r="F180" s="5">
        <v>12</v>
      </c>
    </row>
    <row r="181" spans="1:6" x14ac:dyDescent="0.25">
      <c r="A181" s="3" t="s">
        <v>1032</v>
      </c>
      <c r="B181" s="4" t="s">
        <v>15</v>
      </c>
      <c r="C181" s="3" t="s">
        <v>1119</v>
      </c>
      <c r="D181" s="4" t="s">
        <v>611</v>
      </c>
      <c r="E181" s="4" t="s">
        <v>1120</v>
      </c>
      <c r="F181" s="5">
        <v>11</v>
      </c>
    </row>
    <row r="182" spans="1:6" x14ac:dyDescent="0.25">
      <c r="A182" s="3" t="s">
        <v>1032</v>
      </c>
      <c r="B182" s="4" t="s">
        <v>15</v>
      </c>
      <c r="C182" s="3" t="s">
        <v>1121</v>
      </c>
      <c r="D182" s="4" t="s">
        <v>612</v>
      </c>
      <c r="E182" s="4" t="s">
        <v>1122</v>
      </c>
      <c r="F182" s="5">
        <v>12</v>
      </c>
    </row>
    <row r="183" spans="1:6" x14ac:dyDescent="0.25">
      <c r="A183" s="3" t="s">
        <v>1032</v>
      </c>
      <c r="B183" s="4" t="s">
        <v>15</v>
      </c>
      <c r="C183" s="3" t="s">
        <v>1123</v>
      </c>
      <c r="D183" s="4" t="s">
        <v>613</v>
      </c>
      <c r="E183" s="4" t="s">
        <v>1124</v>
      </c>
      <c r="F183" s="5">
        <v>11</v>
      </c>
    </row>
    <row r="184" spans="1:6" x14ac:dyDescent="0.25">
      <c r="A184" s="3" t="s">
        <v>1032</v>
      </c>
      <c r="B184" s="4" t="s">
        <v>15</v>
      </c>
      <c r="C184" s="3" t="s">
        <v>1125</v>
      </c>
      <c r="D184" s="4" t="s">
        <v>614</v>
      </c>
      <c r="E184" s="4" t="s">
        <v>1126</v>
      </c>
      <c r="F184" s="5">
        <v>11</v>
      </c>
    </row>
    <row r="185" spans="1:6" x14ac:dyDescent="0.25">
      <c r="A185" s="3" t="s">
        <v>1032</v>
      </c>
      <c r="B185" s="4" t="s">
        <v>15</v>
      </c>
      <c r="C185" s="3" t="s">
        <v>1127</v>
      </c>
      <c r="D185" s="4" t="s">
        <v>615</v>
      </c>
      <c r="E185" s="4" t="s">
        <v>1128</v>
      </c>
      <c r="F185" s="5">
        <v>12</v>
      </c>
    </row>
    <row r="186" spans="1:6" x14ac:dyDescent="0.25">
      <c r="A186" s="3" t="s">
        <v>1032</v>
      </c>
      <c r="B186" s="4" t="s">
        <v>15</v>
      </c>
      <c r="C186" s="3" t="s">
        <v>1129</v>
      </c>
      <c r="D186" s="4" t="s">
        <v>616</v>
      </c>
      <c r="E186" s="4" t="s">
        <v>1130</v>
      </c>
      <c r="F186" s="5">
        <v>11</v>
      </c>
    </row>
    <row r="187" spans="1:6" x14ac:dyDescent="0.25">
      <c r="A187" s="3" t="s">
        <v>1032</v>
      </c>
      <c r="B187" s="4" t="s">
        <v>15</v>
      </c>
      <c r="C187" s="3" t="s">
        <v>1131</v>
      </c>
      <c r="D187" s="4" t="s">
        <v>617</v>
      </c>
      <c r="E187" s="4" t="s">
        <v>1132</v>
      </c>
      <c r="F187" s="5">
        <v>12</v>
      </c>
    </row>
    <row r="188" spans="1:6" x14ac:dyDescent="0.25">
      <c r="A188" s="3" t="s">
        <v>1032</v>
      </c>
      <c r="B188" s="4" t="s">
        <v>15</v>
      </c>
      <c r="C188" s="3" t="s">
        <v>1133</v>
      </c>
      <c r="D188" s="4" t="s">
        <v>618</v>
      </c>
      <c r="E188" s="4" t="s">
        <v>1134</v>
      </c>
      <c r="F188" s="5">
        <v>12</v>
      </c>
    </row>
    <row r="189" spans="1:6" x14ac:dyDescent="0.25">
      <c r="A189" s="3" t="s">
        <v>1032</v>
      </c>
      <c r="B189" s="4" t="s">
        <v>15</v>
      </c>
      <c r="C189" s="3" t="s">
        <v>1135</v>
      </c>
      <c r="D189" s="4" t="s">
        <v>619</v>
      </c>
      <c r="E189" s="4" t="s">
        <v>1136</v>
      </c>
      <c r="F189" s="5">
        <v>12</v>
      </c>
    </row>
    <row r="190" spans="1:6" x14ac:dyDescent="0.25">
      <c r="A190" s="3" t="s">
        <v>1032</v>
      </c>
      <c r="B190" s="4" t="s">
        <v>15</v>
      </c>
      <c r="C190" s="3" t="s">
        <v>59</v>
      </c>
      <c r="D190" s="4" t="s">
        <v>60</v>
      </c>
      <c r="E190" s="4" t="s">
        <v>862</v>
      </c>
      <c r="F190" s="5">
        <v>11</v>
      </c>
    </row>
    <row r="191" spans="1:6" x14ac:dyDescent="0.25">
      <c r="A191" s="3" t="s">
        <v>1032</v>
      </c>
      <c r="B191" s="4" t="s">
        <v>15</v>
      </c>
      <c r="C191" s="3" t="s">
        <v>281</v>
      </c>
      <c r="D191" s="4" t="s">
        <v>280</v>
      </c>
      <c r="E191" s="4" t="s">
        <v>1137</v>
      </c>
      <c r="F191" s="5">
        <v>12</v>
      </c>
    </row>
    <row r="192" spans="1:6" x14ac:dyDescent="0.25">
      <c r="A192" s="3" t="s">
        <v>1032</v>
      </c>
      <c r="B192" s="4" t="s">
        <v>15</v>
      </c>
      <c r="C192" s="3" t="s">
        <v>1138</v>
      </c>
      <c r="D192" s="4" t="s">
        <v>620</v>
      </c>
      <c r="E192" s="4" t="s">
        <v>1139</v>
      </c>
      <c r="F192" s="5">
        <v>13</v>
      </c>
    </row>
    <row r="193" spans="1:6" x14ac:dyDescent="0.25">
      <c r="A193" s="3" t="s">
        <v>1032</v>
      </c>
      <c r="B193" s="4" t="s">
        <v>15</v>
      </c>
      <c r="C193" s="3" t="s">
        <v>1140</v>
      </c>
      <c r="D193" s="4" t="s">
        <v>621</v>
      </c>
      <c r="E193" s="4" t="s">
        <v>1141</v>
      </c>
      <c r="F193" s="5">
        <v>11</v>
      </c>
    </row>
    <row r="194" spans="1:6" x14ac:dyDescent="0.25">
      <c r="A194" s="3" t="s">
        <v>1032</v>
      </c>
      <c r="B194" s="4" t="s">
        <v>15</v>
      </c>
      <c r="C194" s="3" t="s">
        <v>1142</v>
      </c>
      <c r="D194" s="4" t="s">
        <v>622</v>
      </c>
      <c r="E194" s="4" t="s">
        <v>1143</v>
      </c>
      <c r="F194" s="5">
        <v>13</v>
      </c>
    </row>
    <row r="195" spans="1:6" x14ac:dyDescent="0.25">
      <c r="A195" s="3" t="s">
        <v>1032</v>
      </c>
      <c r="B195" s="4" t="s">
        <v>15</v>
      </c>
      <c r="C195" s="3" t="s">
        <v>1144</v>
      </c>
      <c r="D195" s="4" t="s">
        <v>623</v>
      </c>
      <c r="E195" s="4" t="s">
        <v>1145</v>
      </c>
      <c r="F195" s="5">
        <v>11</v>
      </c>
    </row>
    <row r="196" spans="1:6" x14ac:dyDescent="0.25">
      <c r="A196" s="3" t="s">
        <v>1032</v>
      </c>
      <c r="B196" s="4" t="s">
        <v>15</v>
      </c>
      <c r="C196" s="3" t="s">
        <v>1146</v>
      </c>
      <c r="D196" s="4" t="s">
        <v>624</v>
      </c>
      <c r="E196" s="4" t="s">
        <v>1147</v>
      </c>
      <c r="F196" s="5">
        <v>13</v>
      </c>
    </row>
    <row r="197" spans="1:6" x14ac:dyDescent="0.25">
      <c r="A197" s="3" t="s">
        <v>1032</v>
      </c>
      <c r="B197" s="4" t="s">
        <v>15</v>
      </c>
      <c r="C197" s="3" t="s">
        <v>1148</v>
      </c>
      <c r="D197" s="4" t="s">
        <v>625</v>
      </c>
      <c r="E197" s="4" t="s">
        <v>1149</v>
      </c>
      <c r="F197" s="5">
        <v>11</v>
      </c>
    </row>
    <row r="198" spans="1:6" x14ac:dyDescent="0.25">
      <c r="A198" s="3" t="s">
        <v>1032</v>
      </c>
      <c r="B198" s="4" t="s">
        <v>15</v>
      </c>
      <c r="C198" s="3" t="s">
        <v>61</v>
      </c>
      <c r="D198" s="4" t="s">
        <v>62</v>
      </c>
      <c r="E198" s="4" t="s">
        <v>863</v>
      </c>
      <c r="F198" s="5">
        <v>11</v>
      </c>
    </row>
    <row r="199" spans="1:6" x14ac:dyDescent="0.25">
      <c r="A199" s="3" t="s">
        <v>1032</v>
      </c>
      <c r="B199" s="4" t="s">
        <v>15</v>
      </c>
      <c r="C199" s="3" t="s">
        <v>1150</v>
      </c>
      <c r="D199" s="4" t="s">
        <v>322</v>
      </c>
      <c r="E199" s="4" t="s">
        <v>967</v>
      </c>
      <c r="F199" s="5">
        <v>12</v>
      </c>
    </row>
    <row r="200" spans="1:6" x14ac:dyDescent="0.25">
      <c r="A200" s="3" t="s">
        <v>1032</v>
      </c>
      <c r="B200" s="4" t="s">
        <v>15</v>
      </c>
      <c r="C200" s="3" t="s">
        <v>1151</v>
      </c>
      <c r="D200" s="4" t="s">
        <v>626</v>
      </c>
      <c r="E200" s="4" t="s">
        <v>1152</v>
      </c>
      <c r="F200" s="5">
        <v>12</v>
      </c>
    </row>
    <row r="201" spans="1:6" x14ac:dyDescent="0.25">
      <c r="A201" s="3" t="s">
        <v>1032</v>
      </c>
      <c r="B201" s="4" t="s">
        <v>15</v>
      </c>
      <c r="C201" s="3" t="s">
        <v>1153</v>
      </c>
      <c r="D201" s="4" t="s">
        <v>627</v>
      </c>
      <c r="E201" s="4" t="s">
        <v>1154</v>
      </c>
      <c r="F201" s="5">
        <v>13</v>
      </c>
    </row>
    <row r="202" spans="1:6" x14ac:dyDescent="0.25">
      <c r="A202" s="3" t="s">
        <v>1032</v>
      </c>
      <c r="B202" s="4" t="s">
        <v>15</v>
      </c>
      <c r="C202" s="3" t="s">
        <v>1155</v>
      </c>
      <c r="D202" s="4" t="s">
        <v>628</v>
      </c>
      <c r="E202" s="4" t="s">
        <v>1156</v>
      </c>
      <c r="F202" s="5">
        <v>12</v>
      </c>
    </row>
    <row r="203" spans="1:6" x14ac:dyDescent="0.25">
      <c r="A203" s="3" t="s">
        <v>1032</v>
      </c>
      <c r="B203" s="4" t="s">
        <v>15</v>
      </c>
      <c r="C203" s="3" t="s">
        <v>1157</v>
      </c>
      <c r="D203" s="4" t="s">
        <v>629</v>
      </c>
      <c r="E203" s="4" t="s">
        <v>1158</v>
      </c>
      <c r="F203" s="5">
        <v>13</v>
      </c>
    </row>
    <row r="204" spans="1:6" x14ac:dyDescent="0.25">
      <c r="A204" s="3" t="s">
        <v>1032</v>
      </c>
      <c r="B204" s="4" t="s">
        <v>15</v>
      </c>
      <c r="C204" s="3" t="s">
        <v>1159</v>
      </c>
      <c r="D204" s="4" t="s">
        <v>630</v>
      </c>
      <c r="E204" s="4" t="s">
        <v>1160</v>
      </c>
      <c r="F204" s="5">
        <v>13</v>
      </c>
    </row>
    <row r="205" spans="1:6" x14ac:dyDescent="0.25">
      <c r="A205" s="3" t="s">
        <v>1032</v>
      </c>
      <c r="B205" s="4" t="s">
        <v>15</v>
      </c>
      <c r="C205" s="3" t="s">
        <v>1161</v>
      </c>
      <c r="D205" s="4" t="s">
        <v>1162</v>
      </c>
      <c r="E205" s="4" t="s">
        <v>1163</v>
      </c>
      <c r="F205" s="5">
        <v>13</v>
      </c>
    </row>
    <row r="206" spans="1:6" x14ac:dyDescent="0.25">
      <c r="A206" s="3" t="s">
        <v>1032</v>
      </c>
      <c r="B206" s="4" t="s">
        <v>15</v>
      </c>
      <c r="C206" s="3" t="s">
        <v>283</v>
      </c>
      <c r="D206" s="4" t="s">
        <v>282</v>
      </c>
      <c r="E206" s="4" t="s">
        <v>1164</v>
      </c>
      <c r="F206" s="5">
        <v>11</v>
      </c>
    </row>
    <row r="207" spans="1:6" x14ac:dyDescent="0.25">
      <c r="A207" s="3" t="s">
        <v>1032</v>
      </c>
      <c r="B207" s="4" t="s">
        <v>15</v>
      </c>
      <c r="C207" s="3" t="s">
        <v>1165</v>
      </c>
      <c r="D207" s="4" t="s">
        <v>63</v>
      </c>
      <c r="E207" s="4" t="s">
        <v>1166</v>
      </c>
      <c r="F207" s="5">
        <v>11</v>
      </c>
    </row>
    <row r="208" spans="1:6" x14ac:dyDescent="0.25">
      <c r="A208" s="3" t="s">
        <v>1032</v>
      </c>
      <c r="B208" s="4" t="s">
        <v>15</v>
      </c>
      <c r="C208" s="3" t="s">
        <v>1167</v>
      </c>
      <c r="D208" s="4" t="s">
        <v>631</v>
      </c>
      <c r="E208" s="4" t="s">
        <v>1168</v>
      </c>
      <c r="F208" s="5">
        <v>11</v>
      </c>
    </row>
    <row r="209" spans="1:6" x14ac:dyDescent="0.25">
      <c r="A209" s="3" t="s">
        <v>1032</v>
      </c>
      <c r="B209" s="4" t="s">
        <v>15</v>
      </c>
      <c r="C209" s="3" t="s">
        <v>64</v>
      </c>
      <c r="D209" s="4" t="s">
        <v>65</v>
      </c>
      <c r="E209" s="4" t="s">
        <v>864</v>
      </c>
      <c r="F209" s="5">
        <v>11</v>
      </c>
    </row>
    <row r="210" spans="1:6" x14ac:dyDescent="0.25">
      <c r="A210" s="3" t="s">
        <v>1032</v>
      </c>
      <c r="B210" s="4" t="s">
        <v>15</v>
      </c>
      <c r="C210" s="3" t="s">
        <v>66</v>
      </c>
      <c r="D210" s="4" t="s">
        <v>67</v>
      </c>
      <c r="E210" s="4" t="s">
        <v>866</v>
      </c>
      <c r="F210" s="5">
        <v>11</v>
      </c>
    </row>
    <row r="211" spans="1:6" x14ac:dyDescent="0.25">
      <c r="A211" s="3" t="s">
        <v>1032</v>
      </c>
      <c r="B211" s="4" t="s">
        <v>15</v>
      </c>
      <c r="C211" s="3" t="s">
        <v>1169</v>
      </c>
      <c r="D211" s="4" t="s">
        <v>632</v>
      </c>
      <c r="E211" s="4" t="s">
        <v>1170</v>
      </c>
      <c r="F211" s="5">
        <v>13</v>
      </c>
    </row>
    <row r="212" spans="1:6" x14ac:dyDescent="0.25">
      <c r="A212" s="3" t="s">
        <v>1032</v>
      </c>
      <c r="B212" s="4" t="s">
        <v>15</v>
      </c>
      <c r="C212" s="3" t="s">
        <v>68</v>
      </c>
      <c r="D212" s="4" t="s">
        <v>69</v>
      </c>
      <c r="E212" s="4" t="s">
        <v>865</v>
      </c>
      <c r="F212" s="5">
        <v>11</v>
      </c>
    </row>
    <row r="213" spans="1:6" x14ac:dyDescent="0.25">
      <c r="A213" s="3" t="s">
        <v>1032</v>
      </c>
      <c r="B213" s="4" t="s">
        <v>15</v>
      </c>
      <c r="C213" s="3" t="s">
        <v>1171</v>
      </c>
      <c r="D213" s="4" t="s">
        <v>633</v>
      </c>
      <c r="E213" s="4" t="s">
        <v>1172</v>
      </c>
      <c r="F213" s="5">
        <v>13</v>
      </c>
    </row>
    <row r="214" spans="1:6" x14ac:dyDescent="0.25">
      <c r="A214" s="3" t="s">
        <v>1032</v>
      </c>
      <c r="B214" s="4" t="s">
        <v>15</v>
      </c>
      <c r="C214" s="3" t="s">
        <v>1173</v>
      </c>
      <c r="D214" s="4" t="s">
        <v>634</v>
      </c>
      <c r="E214" s="4" t="s">
        <v>1174</v>
      </c>
      <c r="F214" s="5">
        <v>13</v>
      </c>
    </row>
    <row r="215" spans="1:6" x14ac:dyDescent="0.25">
      <c r="A215" s="3" t="s">
        <v>1032</v>
      </c>
      <c r="B215" s="4" t="s">
        <v>15</v>
      </c>
      <c r="C215" s="3" t="s">
        <v>1175</v>
      </c>
      <c r="D215" s="4" t="s">
        <v>635</v>
      </c>
      <c r="E215" s="4" t="s">
        <v>1176</v>
      </c>
      <c r="F215" s="5">
        <v>13</v>
      </c>
    </row>
    <row r="216" spans="1:6" x14ac:dyDescent="0.25">
      <c r="A216" s="3" t="s">
        <v>1032</v>
      </c>
      <c r="B216" s="4" t="s">
        <v>15</v>
      </c>
      <c r="C216" s="3" t="s">
        <v>1177</v>
      </c>
      <c r="D216" s="4" t="s">
        <v>636</v>
      </c>
      <c r="E216" s="4" t="s">
        <v>1178</v>
      </c>
      <c r="F216" s="5">
        <v>11</v>
      </c>
    </row>
    <row r="217" spans="1:6" x14ac:dyDescent="0.25">
      <c r="A217" s="3" t="s">
        <v>1032</v>
      </c>
      <c r="B217" s="4" t="s">
        <v>15</v>
      </c>
      <c r="C217" s="3" t="s">
        <v>1179</v>
      </c>
      <c r="D217" s="4" t="s">
        <v>637</v>
      </c>
      <c r="E217" s="4" t="s">
        <v>1180</v>
      </c>
      <c r="F217" s="5">
        <v>13</v>
      </c>
    </row>
    <row r="218" spans="1:6" x14ac:dyDescent="0.25">
      <c r="A218" s="3" t="s">
        <v>1032</v>
      </c>
      <c r="B218" s="4" t="s">
        <v>15</v>
      </c>
      <c r="C218" s="3" t="s">
        <v>1181</v>
      </c>
      <c r="D218" s="4" t="s">
        <v>638</v>
      </c>
      <c r="E218" s="4" t="s">
        <v>1182</v>
      </c>
      <c r="F218" s="5">
        <v>12</v>
      </c>
    </row>
    <row r="219" spans="1:6" x14ac:dyDescent="0.25">
      <c r="A219" s="3" t="s">
        <v>1032</v>
      </c>
      <c r="B219" s="4" t="s">
        <v>15</v>
      </c>
      <c r="C219" s="3" t="s">
        <v>70</v>
      </c>
      <c r="D219" s="4" t="s">
        <v>71</v>
      </c>
      <c r="E219" s="4" t="s">
        <v>1183</v>
      </c>
      <c r="F219" s="5">
        <v>12</v>
      </c>
    </row>
    <row r="220" spans="1:6" x14ac:dyDescent="0.25">
      <c r="A220" s="3" t="s">
        <v>1032</v>
      </c>
      <c r="B220" s="4" t="s">
        <v>15</v>
      </c>
      <c r="C220" s="3" t="s">
        <v>1184</v>
      </c>
      <c r="D220" s="4" t="s">
        <v>639</v>
      </c>
      <c r="E220" s="4" t="s">
        <v>1185</v>
      </c>
      <c r="F220" s="5">
        <v>13</v>
      </c>
    </row>
    <row r="221" spans="1:6" x14ac:dyDescent="0.25">
      <c r="A221" s="3" t="s">
        <v>1032</v>
      </c>
      <c r="B221" s="4" t="s">
        <v>15</v>
      </c>
      <c r="C221" s="3" t="s">
        <v>1186</v>
      </c>
      <c r="D221" s="4" t="s">
        <v>640</v>
      </c>
      <c r="E221" s="4" t="s">
        <v>1187</v>
      </c>
      <c r="F221" s="5">
        <v>13</v>
      </c>
    </row>
    <row r="222" spans="1:6" x14ac:dyDescent="0.25">
      <c r="A222" s="3" t="s">
        <v>1032</v>
      </c>
      <c r="B222" s="4" t="s">
        <v>15</v>
      </c>
      <c r="C222" s="3" t="s">
        <v>1188</v>
      </c>
      <c r="D222" s="4" t="s">
        <v>641</v>
      </c>
      <c r="E222" s="4" t="s">
        <v>1189</v>
      </c>
      <c r="F222" s="5">
        <v>13</v>
      </c>
    </row>
    <row r="223" spans="1:6" x14ac:dyDescent="0.25">
      <c r="A223" s="3" t="s">
        <v>1190</v>
      </c>
      <c r="B223" s="4" t="s">
        <v>14</v>
      </c>
      <c r="C223" s="3" t="s">
        <v>1191</v>
      </c>
      <c r="D223" s="4" t="s">
        <v>642</v>
      </c>
      <c r="E223" s="4" t="s">
        <v>1192</v>
      </c>
      <c r="F223" s="5">
        <v>15</v>
      </c>
    </row>
    <row r="224" spans="1:6" x14ac:dyDescent="0.25">
      <c r="A224" s="3" t="s">
        <v>1190</v>
      </c>
      <c r="B224" s="4" t="s">
        <v>14</v>
      </c>
      <c r="C224" s="3" t="s">
        <v>1193</v>
      </c>
      <c r="D224" s="4" t="s">
        <v>643</v>
      </c>
      <c r="E224" s="4" t="s">
        <v>1194</v>
      </c>
      <c r="F224" s="5">
        <v>15</v>
      </c>
    </row>
    <row r="225" spans="1:6" x14ac:dyDescent="0.25">
      <c r="A225" s="3" t="s">
        <v>1190</v>
      </c>
      <c r="B225" s="4" t="s">
        <v>14</v>
      </c>
      <c r="C225" s="3" t="s">
        <v>1195</v>
      </c>
      <c r="D225" s="4" t="s">
        <v>644</v>
      </c>
      <c r="E225" s="4" t="s">
        <v>1196</v>
      </c>
      <c r="F225" s="5">
        <v>14</v>
      </c>
    </row>
    <row r="226" spans="1:6" x14ac:dyDescent="0.25">
      <c r="A226" s="3" t="s">
        <v>1190</v>
      </c>
      <c r="B226" s="4" t="s">
        <v>14</v>
      </c>
      <c r="C226" s="3" t="s">
        <v>1197</v>
      </c>
      <c r="D226" s="4" t="s">
        <v>645</v>
      </c>
      <c r="E226" s="4" t="s">
        <v>1198</v>
      </c>
      <c r="F226" s="5">
        <v>15</v>
      </c>
    </row>
    <row r="227" spans="1:6" x14ac:dyDescent="0.25">
      <c r="A227" s="3" t="s">
        <v>1190</v>
      </c>
      <c r="B227" s="4" t="s">
        <v>14</v>
      </c>
      <c r="C227" s="3" t="s">
        <v>1199</v>
      </c>
      <c r="D227" s="4" t="s">
        <v>646</v>
      </c>
      <c r="E227" s="4" t="s">
        <v>1200</v>
      </c>
      <c r="F227" s="5">
        <v>16</v>
      </c>
    </row>
    <row r="228" spans="1:6" x14ac:dyDescent="0.25">
      <c r="A228" s="3" t="s">
        <v>1190</v>
      </c>
      <c r="B228" s="4" t="s">
        <v>14</v>
      </c>
      <c r="C228" s="3" t="s">
        <v>1201</v>
      </c>
      <c r="D228" s="4" t="s">
        <v>647</v>
      </c>
      <c r="E228" s="4" t="s">
        <v>1202</v>
      </c>
      <c r="F228" s="5">
        <v>15</v>
      </c>
    </row>
    <row r="229" spans="1:6" x14ac:dyDescent="0.25">
      <c r="A229" s="3" t="s">
        <v>1190</v>
      </c>
      <c r="B229" s="4" t="s">
        <v>14</v>
      </c>
      <c r="C229" s="3" t="s">
        <v>1203</v>
      </c>
      <c r="D229" s="4" t="s">
        <v>648</v>
      </c>
      <c r="E229" s="4" t="s">
        <v>1204</v>
      </c>
      <c r="F229" s="5">
        <v>14</v>
      </c>
    </row>
    <row r="230" spans="1:6" x14ac:dyDescent="0.25">
      <c r="A230" s="3" t="s">
        <v>1190</v>
      </c>
      <c r="B230" s="4" t="s">
        <v>14</v>
      </c>
      <c r="C230" s="3" t="s">
        <v>1205</v>
      </c>
      <c r="D230" s="4" t="s">
        <v>649</v>
      </c>
      <c r="E230" s="4" t="s">
        <v>1206</v>
      </c>
      <c r="F230" s="5">
        <v>15</v>
      </c>
    </row>
    <row r="231" spans="1:6" x14ac:dyDescent="0.25">
      <c r="A231" s="3" t="s">
        <v>1190</v>
      </c>
      <c r="B231" s="4" t="s">
        <v>14</v>
      </c>
      <c r="C231" s="3" t="s">
        <v>1207</v>
      </c>
      <c r="D231" s="4" t="s">
        <v>650</v>
      </c>
      <c r="E231" s="4" t="s">
        <v>1208</v>
      </c>
      <c r="F231" s="5">
        <v>14</v>
      </c>
    </row>
    <row r="232" spans="1:6" x14ac:dyDescent="0.25">
      <c r="A232" s="3" t="s">
        <v>1190</v>
      </c>
      <c r="B232" s="4" t="s">
        <v>14</v>
      </c>
      <c r="C232" s="3" t="s">
        <v>1209</v>
      </c>
      <c r="D232" s="4" t="s">
        <v>651</v>
      </c>
      <c r="E232" s="4" t="s">
        <v>1210</v>
      </c>
      <c r="F232" s="5">
        <v>16</v>
      </c>
    </row>
    <row r="233" spans="1:6" x14ac:dyDescent="0.25">
      <c r="A233" s="3" t="s">
        <v>1190</v>
      </c>
      <c r="B233" s="4" t="s">
        <v>14</v>
      </c>
      <c r="C233" s="3" t="s">
        <v>1211</v>
      </c>
      <c r="D233" s="4" t="s">
        <v>652</v>
      </c>
      <c r="E233" s="4" t="s">
        <v>1212</v>
      </c>
      <c r="F233" s="5">
        <v>14</v>
      </c>
    </row>
    <row r="234" spans="1:6" x14ac:dyDescent="0.25">
      <c r="A234" s="3" t="s">
        <v>1190</v>
      </c>
      <c r="B234" s="4" t="s">
        <v>14</v>
      </c>
      <c r="C234" s="3" t="s">
        <v>1213</v>
      </c>
      <c r="D234" s="4" t="s">
        <v>653</v>
      </c>
      <c r="E234" s="4" t="s">
        <v>1214</v>
      </c>
      <c r="F234" s="5">
        <v>15</v>
      </c>
    </row>
    <row r="235" spans="1:6" x14ac:dyDescent="0.25">
      <c r="A235" s="3" t="s">
        <v>1190</v>
      </c>
      <c r="B235" s="4" t="s">
        <v>14</v>
      </c>
      <c r="C235" s="3" t="s">
        <v>1215</v>
      </c>
      <c r="D235" s="4" t="s">
        <v>347</v>
      </c>
      <c r="E235" s="4" t="s">
        <v>1216</v>
      </c>
      <c r="F235" s="5">
        <v>15</v>
      </c>
    </row>
    <row r="236" spans="1:6" x14ac:dyDescent="0.25">
      <c r="A236" s="3" t="s">
        <v>1190</v>
      </c>
      <c r="B236" s="4" t="s">
        <v>14</v>
      </c>
      <c r="C236" s="3" t="s">
        <v>1217</v>
      </c>
      <c r="D236" s="4" t="s">
        <v>654</v>
      </c>
      <c r="E236" s="4" t="s">
        <v>1218</v>
      </c>
      <c r="F236" s="5">
        <v>15</v>
      </c>
    </row>
    <row r="237" spans="1:6" x14ac:dyDescent="0.25">
      <c r="A237" s="3" t="s">
        <v>1190</v>
      </c>
      <c r="B237" s="4" t="s">
        <v>14</v>
      </c>
      <c r="C237" s="3" t="s">
        <v>1219</v>
      </c>
      <c r="D237" s="4" t="s">
        <v>655</v>
      </c>
      <c r="E237" s="4" t="s">
        <v>1220</v>
      </c>
      <c r="F237" s="5">
        <v>16</v>
      </c>
    </row>
    <row r="238" spans="1:6" x14ac:dyDescent="0.25">
      <c r="A238" s="3" t="s">
        <v>1190</v>
      </c>
      <c r="B238" s="4" t="s">
        <v>14</v>
      </c>
      <c r="C238" s="3" t="s">
        <v>1221</v>
      </c>
      <c r="D238" s="4" t="s">
        <v>656</v>
      </c>
      <c r="E238" s="4" t="s">
        <v>1222</v>
      </c>
      <c r="F238" s="5">
        <v>14</v>
      </c>
    </row>
    <row r="239" spans="1:6" x14ac:dyDescent="0.25">
      <c r="A239" s="3" t="s">
        <v>1190</v>
      </c>
      <c r="B239" s="4" t="s">
        <v>14</v>
      </c>
      <c r="C239" s="3" t="s">
        <v>1223</v>
      </c>
      <c r="D239" s="4" t="s">
        <v>584</v>
      </c>
      <c r="E239" s="4" t="s">
        <v>1056</v>
      </c>
      <c r="F239" s="5">
        <v>15</v>
      </c>
    </row>
    <row r="240" spans="1:6" x14ac:dyDescent="0.25">
      <c r="A240" s="3" t="s">
        <v>1190</v>
      </c>
      <c r="B240" s="4" t="s">
        <v>14</v>
      </c>
      <c r="C240" s="3" t="s">
        <v>1224</v>
      </c>
      <c r="D240" s="4" t="s">
        <v>657</v>
      </c>
      <c r="E240" s="4" t="s">
        <v>1225</v>
      </c>
      <c r="F240" s="5">
        <v>16</v>
      </c>
    </row>
    <row r="241" spans="1:6" x14ac:dyDescent="0.25">
      <c r="A241" s="3" t="s">
        <v>1190</v>
      </c>
      <c r="B241" s="4" t="s">
        <v>14</v>
      </c>
      <c r="C241" s="3" t="s">
        <v>72</v>
      </c>
      <c r="D241" s="4" t="s">
        <v>1226</v>
      </c>
      <c r="E241" s="4" t="s">
        <v>1227</v>
      </c>
      <c r="F241" s="5">
        <v>16</v>
      </c>
    </row>
    <row r="242" spans="1:6" x14ac:dyDescent="0.25">
      <c r="A242" s="3" t="s">
        <v>1190</v>
      </c>
      <c r="B242" s="4" t="s">
        <v>14</v>
      </c>
      <c r="C242" s="3" t="s">
        <v>1228</v>
      </c>
      <c r="D242" s="4" t="s">
        <v>1229</v>
      </c>
      <c r="E242" s="4" t="s">
        <v>1061</v>
      </c>
      <c r="F242" s="5">
        <v>14</v>
      </c>
    </row>
    <row r="243" spans="1:6" x14ac:dyDescent="0.25">
      <c r="A243" s="3" t="s">
        <v>1190</v>
      </c>
      <c r="B243" s="4" t="s">
        <v>14</v>
      </c>
      <c r="C243" s="3" t="s">
        <v>1230</v>
      </c>
      <c r="D243" s="4" t="s">
        <v>1231</v>
      </c>
      <c r="E243" s="4" t="s">
        <v>1232</v>
      </c>
      <c r="F243" s="5">
        <v>15</v>
      </c>
    </row>
    <row r="244" spans="1:6" x14ac:dyDescent="0.25">
      <c r="A244" s="3" t="s">
        <v>1190</v>
      </c>
      <c r="B244" s="4" t="s">
        <v>14</v>
      </c>
      <c r="C244" s="3" t="s">
        <v>1233</v>
      </c>
      <c r="D244" s="4" t="s">
        <v>658</v>
      </c>
      <c r="E244" s="4" t="s">
        <v>869</v>
      </c>
      <c r="F244" s="5">
        <v>15</v>
      </c>
    </row>
    <row r="245" spans="1:6" x14ac:dyDescent="0.25">
      <c r="A245" s="3" t="s">
        <v>1190</v>
      </c>
      <c r="B245" s="4" t="s">
        <v>14</v>
      </c>
      <c r="C245" s="3" t="s">
        <v>1234</v>
      </c>
      <c r="D245" s="4" t="s">
        <v>659</v>
      </c>
      <c r="E245" s="4" t="s">
        <v>1235</v>
      </c>
      <c r="F245" s="5">
        <v>16</v>
      </c>
    </row>
    <row r="246" spans="1:6" x14ac:dyDescent="0.25">
      <c r="A246" s="3" t="s">
        <v>1190</v>
      </c>
      <c r="B246" s="4" t="s">
        <v>14</v>
      </c>
      <c r="C246" s="3" t="s">
        <v>1236</v>
      </c>
      <c r="D246" s="4" t="s">
        <v>660</v>
      </c>
      <c r="E246" s="4" t="s">
        <v>1237</v>
      </c>
      <c r="F246" s="5">
        <v>15</v>
      </c>
    </row>
    <row r="247" spans="1:6" x14ac:dyDescent="0.25">
      <c r="A247" s="3" t="s">
        <v>1190</v>
      </c>
      <c r="B247" s="4" t="s">
        <v>14</v>
      </c>
      <c r="C247" s="3" t="s">
        <v>1238</v>
      </c>
      <c r="D247" s="4" t="s">
        <v>661</v>
      </c>
      <c r="E247" s="4" t="s">
        <v>1239</v>
      </c>
      <c r="F247" s="5">
        <v>16</v>
      </c>
    </row>
    <row r="248" spans="1:6" x14ac:dyDescent="0.25">
      <c r="A248" s="3" t="s">
        <v>1190</v>
      </c>
      <c r="B248" s="4" t="s">
        <v>14</v>
      </c>
      <c r="C248" s="3" t="s">
        <v>1240</v>
      </c>
      <c r="D248" s="4" t="s">
        <v>662</v>
      </c>
      <c r="E248" s="4" t="s">
        <v>1065</v>
      </c>
      <c r="F248" s="5">
        <v>15</v>
      </c>
    </row>
    <row r="249" spans="1:6" x14ac:dyDescent="0.25">
      <c r="A249" s="3" t="s">
        <v>1190</v>
      </c>
      <c r="B249" s="4" t="s">
        <v>14</v>
      </c>
      <c r="C249" s="3" t="s">
        <v>1241</v>
      </c>
      <c r="D249" s="4" t="s">
        <v>663</v>
      </c>
      <c r="E249" s="4" t="s">
        <v>1242</v>
      </c>
      <c r="F249" s="5">
        <v>15</v>
      </c>
    </row>
    <row r="250" spans="1:6" x14ac:dyDescent="0.25">
      <c r="A250" s="3" t="s">
        <v>1190</v>
      </c>
      <c r="B250" s="4" t="s">
        <v>14</v>
      </c>
      <c r="C250" s="3" t="s">
        <v>73</v>
      </c>
      <c r="D250" s="4" t="s">
        <v>74</v>
      </c>
      <c r="E250" s="4" t="s">
        <v>1243</v>
      </c>
      <c r="F250" s="5">
        <v>16</v>
      </c>
    </row>
    <row r="251" spans="1:6" x14ac:dyDescent="0.25">
      <c r="A251" s="3" t="s">
        <v>1190</v>
      </c>
      <c r="B251" s="4" t="s">
        <v>14</v>
      </c>
      <c r="C251" s="3" t="s">
        <v>1244</v>
      </c>
      <c r="D251" s="4" t="s">
        <v>664</v>
      </c>
      <c r="E251" s="4" t="s">
        <v>1245</v>
      </c>
      <c r="F251" s="5">
        <v>14</v>
      </c>
    </row>
    <row r="252" spans="1:6" x14ac:dyDescent="0.25">
      <c r="A252" s="3" t="s">
        <v>1190</v>
      </c>
      <c r="B252" s="4" t="s">
        <v>14</v>
      </c>
      <c r="C252" s="3" t="s">
        <v>75</v>
      </c>
      <c r="D252" s="4" t="s">
        <v>76</v>
      </c>
      <c r="E252" s="4" t="s">
        <v>1246</v>
      </c>
      <c r="F252" s="5">
        <v>16</v>
      </c>
    </row>
    <row r="253" spans="1:6" x14ac:dyDescent="0.25">
      <c r="A253" s="3" t="s">
        <v>1190</v>
      </c>
      <c r="B253" s="4" t="s">
        <v>14</v>
      </c>
      <c r="C253" s="3" t="s">
        <v>1247</v>
      </c>
      <c r="D253" s="4" t="s">
        <v>665</v>
      </c>
      <c r="E253" s="4" t="s">
        <v>1248</v>
      </c>
      <c r="F253" s="5">
        <v>16</v>
      </c>
    </row>
    <row r="254" spans="1:6" x14ac:dyDescent="0.25">
      <c r="A254" s="3" t="s">
        <v>1190</v>
      </c>
      <c r="B254" s="4" t="s">
        <v>14</v>
      </c>
      <c r="C254" s="3" t="s">
        <v>77</v>
      </c>
      <c r="D254" s="4" t="s">
        <v>78</v>
      </c>
      <c r="E254" s="4" t="s">
        <v>1249</v>
      </c>
      <c r="F254" s="5">
        <v>16</v>
      </c>
    </row>
    <row r="255" spans="1:6" x14ac:dyDescent="0.25">
      <c r="A255" s="3" t="s">
        <v>1190</v>
      </c>
      <c r="B255" s="4" t="s">
        <v>14</v>
      </c>
      <c r="C255" s="3" t="s">
        <v>1250</v>
      </c>
      <c r="D255" s="4" t="s">
        <v>666</v>
      </c>
      <c r="E255" s="4" t="s">
        <v>1251</v>
      </c>
      <c r="F255" s="5">
        <v>14</v>
      </c>
    </row>
    <row r="256" spans="1:6" x14ac:dyDescent="0.25">
      <c r="A256" s="3" t="s">
        <v>1190</v>
      </c>
      <c r="B256" s="4" t="s">
        <v>14</v>
      </c>
      <c r="C256" s="3" t="s">
        <v>79</v>
      </c>
      <c r="D256" s="4" t="s">
        <v>80</v>
      </c>
      <c r="E256" s="4" t="s">
        <v>1252</v>
      </c>
      <c r="F256" s="5">
        <v>15</v>
      </c>
    </row>
    <row r="257" spans="1:6" x14ac:dyDescent="0.25">
      <c r="A257" s="3" t="s">
        <v>1190</v>
      </c>
      <c r="B257" s="4" t="s">
        <v>14</v>
      </c>
      <c r="C257" s="3" t="s">
        <v>81</v>
      </c>
      <c r="D257" s="4" t="s">
        <v>82</v>
      </c>
      <c r="E257" s="4" t="s">
        <v>1253</v>
      </c>
      <c r="F257" s="5">
        <v>16</v>
      </c>
    </row>
    <row r="258" spans="1:6" x14ac:dyDescent="0.25">
      <c r="A258" s="3" t="s">
        <v>1190</v>
      </c>
      <c r="B258" s="4" t="s">
        <v>14</v>
      </c>
      <c r="C258" s="3" t="s">
        <v>1254</v>
      </c>
      <c r="D258" s="4" t="s">
        <v>667</v>
      </c>
      <c r="E258" s="4" t="s">
        <v>1255</v>
      </c>
      <c r="F258" s="5">
        <v>14</v>
      </c>
    </row>
    <row r="259" spans="1:6" x14ac:dyDescent="0.25">
      <c r="A259" s="3" t="s">
        <v>1190</v>
      </c>
      <c r="B259" s="4" t="s">
        <v>14</v>
      </c>
      <c r="C259" s="3" t="s">
        <v>1256</v>
      </c>
      <c r="D259" s="4" t="s">
        <v>668</v>
      </c>
      <c r="E259" s="4" t="s">
        <v>1257</v>
      </c>
      <c r="F259" s="5">
        <v>16</v>
      </c>
    </row>
    <row r="260" spans="1:6" x14ac:dyDescent="0.25">
      <c r="A260" s="3" t="s">
        <v>1190</v>
      </c>
      <c r="B260" s="4" t="s">
        <v>14</v>
      </c>
      <c r="C260" s="3" t="s">
        <v>83</v>
      </c>
      <c r="D260" s="4" t="s">
        <v>84</v>
      </c>
      <c r="E260" s="4" t="s">
        <v>870</v>
      </c>
      <c r="F260" s="5">
        <v>14</v>
      </c>
    </row>
    <row r="261" spans="1:6" x14ac:dyDescent="0.25">
      <c r="A261" s="3" t="s">
        <v>1190</v>
      </c>
      <c r="B261" s="4" t="s">
        <v>14</v>
      </c>
      <c r="C261" s="3" t="s">
        <v>1258</v>
      </c>
      <c r="D261" s="4" t="s">
        <v>669</v>
      </c>
      <c r="E261" s="4" t="s">
        <v>1259</v>
      </c>
      <c r="F261" s="5">
        <v>15</v>
      </c>
    </row>
    <row r="262" spans="1:6" x14ac:dyDescent="0.25">
      <c r="A262" s="3" t="s">
        <v>1190</v>
      </c>
      <c r="B262" s="4" t="s">
        <v>14</v>
      </c>
      <c r="C262" s="3" t="s">
        <v>1260</v>
      </c>
      <c r="D262" s="4" t="s">
        <v>670</v>
      </c>
      <c r="E262" s="4" t="s">
        <v>1261</v>
      </c>
      <c r="F262" s="5">
        <v>15</v>
      </c>
    </row>
    <row r="263" spans="1:6" x14ac:dyDescent="0.25">
      <c r="A263" s="3" t="s">
        <v>1190</v>
      </c>
      <c r="B263" s="4" t="s">
        <v>14</v>
      </c>
      <c r="C263" s="3" t="s">
        <v>1262</v>
      </c>
      <c r="D263" s="4" t="s">
        <v>671</v>
      </c>
      <c r="E263" s="4" t="s">
        <v>1263</v>
      </c>
      <c r="F263" s="5">
        <v>15</v>
      </c>
    </row>
    <row r="264" spans="1:6" x14ac:dyDescent="0.25">
      <c r="A264" s="3" t="s">
        <v>1190</v>
      </c>
      <c r="B264" s="4" t="s">
        <v>14</v>
      </c>
      <c r="C264" s="3" t="s">
        <v>1264</v>
      </c>
      <c r="D264" s="4" t="s">
        <v>672</v>
      </c>
      <c r="E264" s="4" t="s">
        <v>1265</v>
      </c>
      <c r="F264" s="5">
        <v>16</v>
      </c>
    </row>
    <row r="265" spans="1:6" x14ac:dyDescent="0.25">
      <c r="A265" s="3" t="s">
        <v>1190</v>
      </c>
      <c r="B265" s="4" t="s">
        <v>14</v>
      </c>
      <c r="C265" s="3" t="s">
        <v>1266</v>
      </c>
      <c r="D265" s="4" t="s">
        <v>673</v>
      </c>
      <c r="E265" s="4" t="s">
        <v>1267</v>
      </c>
      <c r="F265" s="5">
        <v>15</v>
      </c>
    </row>
    <row r="266" spans="1:6" x14ac:dyDescent="0.25">
      <c r="A266" s="3" t="s">
        <v>1190</v>
      </c>
      <c r="B266" s="4" t="s">
        <v>14</v>
      </c>
      <c r="C266" s="3" t="s">
        <v>1268</v>
      </c>
      <c r="D266" s="4" t="s">
        <v>674</v>
      </c>
      <c r="E266" s="4" t="s">
        <v>1269</v>
      </c>
      <c r="F266" s="5">
        <v>16</v>
      </c>
    </row>
    <row r="267" spans="1:6" x14ac:dyDescent="0.25">
      <c r="A267" s="3" t="s">
        <v>1190</v>
      </c>
      <c r="B267" s="4" t="s">
        <v>14</v>
      </c>
      <c r="C267" s="3" t="s">
        <v>1270</v>
      </c>
      <c r="D267" s="4" t="s">
        <v>675</v>
      </c>
      <c r="E267" s="4" t="s">
        <v>1271</v>
      </c>
      <c r="F267" s="5">
        <v>16</v>
      </c>
    </row>
    <row r="268" spans="1:6" x14ac:dyDescent="0.25">
      <c r="A268" s="3" t="s">
        <v>1190</v>
      </c>
      <c r="B268" s="4" t="s">
        <v>14</v>
      </c>
      <c r="C268" s="3" t="s">
        <v>85</v>
      </c>
      <c r="D268" s="4" t="s">
        <v>86</v>
      </c>
      <c r="E268" s="4" t="s">
        <v>1272</v>
      </c>
      <c r="F268" s="5">
        <v>15</v>
      </c>
    </row>
    <row r="269" spans="1:6" x14ac:dyDescent="0.25">
      <c r="A269" s="3" t="s">
        <v>1190</v>
      </c>
      <c r="B269" s="4" t="s">
        <v>14</v>
      </c>
      <c r="C269" s="3" t="s">
        <v>1273</v>
      </c>
      <c r="D269" s="4" t="s">
        <v>676</v>
      </c>
      <c r="E269" s="4" t="s">
        <v>1274</v>
      </c>
      <c r="F269" s="5">
        <v>16</v>
      </c>
    </row>
    <row r="270" spans="1:6" x14ac:dyDescent="0.25">
      <c r="A270" s="3" t="s">
        <v>1190</v>
      </c>
      <c r="B270" s="4" t="s">
        <v>14</v>
      </c>
      <c r="C270" s="3" t="s">
        <v>1275</v>
      </c>
      <c r="D270" s="4" t="s">
        <v>348</v>
      </c>
      <c r="E270" s="4" t="s">
        <v>923</v>
      </c>
      <c r="F270" s="5">
        <v>14</v>
      </c>
    </row>
    <row r="271" spans="1:6" x14ac:dyDescent="0.25">
      <c r="A271" s="3" t="s">
        <v>1190</v>
      </c>
      <c r="B271" s="4" t="s">
        <v>14</v>
      </c>
      <c r="C271" s="3" t="s">
        <v>1276</v>
      </c>
      <c r="D271" s="4" t="s">
        <v>677</v>
      </c>
      <c r="E271" s="4" t="s">
        <v>1277</v>
      </c>
      <c r="F271" s="5">
        <v>16</v>
      </c>
    </row>
    <row r="272" spans="1:6" x14ac:dyDescent="0.25">
      <c r="A272" s="3" t="s">
        <v>1190</v>
      </c>
      <c r="B272" s="4" t="s">
        <v>14</v>
      </c>
      <c r="C272" s="3" t="s">
        <v>1278</v>
      </c>
      <c r="D272" s="4" t="s">
        <v>678</v>
      </c>
      <c r="E272" s="4" t="s">
        <v>1279</v>
      </c>
      <c r="F272" s="5">
        <v>15</v>
      </c>
    </row>
    <row r="273" spans="1:6" x14ac:dyDescent="0.25">
      <c r="A273" s="3" t="s">
        <v>1190</v>
      </c>
      <c r="B273" s="4" t="s">
        <v>14</v>
      </c>
      <c r="C273" s="3" t="s">
        <v>87</v>
      </c>
      <c r="D273" s="4" t="s">
        <v>18</v>
      </c>
      <c r="E273" s="4" t="s">
        <v>872</v>
      </c>
      <c r="F273" s="5">
        <v>15</v>
      </c>
    </row>
    <row r="274" spans="1:6" x14ac:dyDescent="0.25">
      <c r="A274" s="3" t="s">
        <v>1190</v>
      </c>
      <c r="B274" s="4" t="s">
        <v>14</v>
      </c>
      <c r="C274" s="3" t="s">
        <v>88</v>
      </c>
      <c r="D274" s="4" t="s">
        <v>89</v>
      </c>
      <c r="E274" s="4" t="s">
        <v>1280</v>
      </c>
      <c r="F274" s="5">
        <v>14</v>
      </c>
    </row>
    <row r="275" spans="1:6" x14ac:dyDescent="0.25">
      <c r="A275" s="3" t="s">
        <v>1190</v>
      </c>
      <c r="B275" s="4" t="s">
        <v>14</v>
      </c>
      <c r="C275" s="3" t="s">
        <v>1281</v>
      </c>
      <c r="D275" s="4" t="s">
        <v>679</v>
      </c>
      <c r="E275" s="4" t="s">
        <v>1282</v>
      </c>
      <c r="F275" s="5">
        <v>15</v>
      </c>
    </row>
    <row r="276" spans="1:6" x14ac:dyDescent="0.25">
      <c r="A276" s="3" t="s">
        <v>1190</v>
      </c>
      <c r="B276" s="4" t="s">
        <v>14</v>
      </c>
      <c r="C276" s="3" t="s">
        <v>1283</v>
      </c>
      <c r="D276" s="4" t="s">
        <v>680</v>
      </c>
      <c r="E276" s="4" t="s">
        <v>1284</v>
      </c>
      <c r="F276" s="5">
        <v>16</v>
      </c>
    </row>
    <row r="277" spans="1:6" x14ac:dyDescent="0.25">
      <c r="A277" s="3" t="s">
        <v>1190</v>
      </c>
      <c r="B277" s="4" t="s">
        <v>14</v>
      </c>
      <c r="C277" s="3" t="s">
        <v>1285</v>
      </c>
      <c r="D277" s="4" t="s">
        <v>681</v>
      </c>
      <c r="E277" s="4" t="s">
        <v>1286</v>
      </c>
      <c r="F277" s="5">
        <v>15</v>
      </c>
    </row>
    <row r="278" spans="1:6" x14ac:dyDescent="0.25">
      <c r="A278" s="3" t="s">
        <v>1190</v>
      </c>
      <c r="B278" s="4" t="s">
        <v>14</v>
      </c>
      <c r="C278" s="3" t="s">
        <v>1287</v>
      </c>
      <c r="D278" s="4" t="s">
        <v>682</v>
      </c>
      <c r="E278" s="4" t="s">
        <v>1288</v>
      </c>
      <c r="F278" s="5">
        <v>14</v>
      </c>
    </row>
    <row r="279" spans="1:6" x14ac:dyDescent="0.25">
      <c r="A279" s="3" t="s">
        <v>1190</v>
      </c>
      <c r="B279" s="4" t="s">
        <v>14</v>
      </c>
      <c r="C279" s="3" t="s">
        <v>1289</v>
      </c>
      <c r="D279" s="4" t="s">
        <v>683</v>
      </c>
      <c r="E279" s="4" t="s">
        <v>1290</v>
      </c>
      <c r="F279" s="5">
        <v>15</v>
      </c>
    </row>
    <row r="280" spans="1:6" x14ac:dyDescent="0.25">
      <c r="A280" s="3" t="s">
        <v>1190</v>
      </c>
      <c r="B280" s="4" t="s">
        <v>14</v>
      </c>
      <c r="C280" s="3" t="s">
        <v>1291</v>
      </c>
      <c r="D280" s="4" t="s">
        <v>464</v>
      </c>
      <c r="E280" s="4" t="s">
        <v>1292</v>
      </c>
      <c r="F280" s="5">
        <v>16</v>
      </c>
    </row>
    <row r="281" spans="1:6" x14ac:dyDescent="0.25">
      <c r="A281" s="3" t="s">
        <v>1190</v>
      </c>
      <c r="B281" s="4" t="s">
        <v>14</v>
      </c>
      <c r="C281" s="3" t="s">
        <v>1293</v>
      </c>
      <c r="D281" s="4" t="s">
        <v>684</v>
      </c>
      <c r="E281" s="4" t="s">
        <v>1294</v>
      </c>
      <c r="F281" s="5">
        <v>15</v>
      </c>
    </row>
    <row r="282" spans="1:6" x14ac:dyDescent="0.25">
      <c r="A282" s="3" t="s">
        <v>1190</v>
      </c>
      <c r="B282" s="4" t="s">
        <v>14</v>
      </c>
      <c r="C282" s="3" t="s">
        <v>1295</v>
      </c>
      <c r="D282" s="4" t="s">
        <v>685</v>
      </c>
      <c r="E282" s="4" t="s">
        <v>1296</v>
      </c>
      <c r="F282" s="5">
        <v>16</v>
      </c>
    </row>
    <row r="283" spans="1:6" x14ac:dyDescent="0.25">
      <c r="A283" s="3" t="s">
        <v>1190</v>
      </c>
      <c r="B283" s="4" t="s">
        <v>14</v>
      </c>
      <c r="C283" s="3" t="s">
        <v>1297</v>
      </c>
      <c r="D283" s="4" t="s">
        <v>459</v>
      </c>
      <c r="E283" s="4" t="s">
        <v>1298</v>
      </c>
      <c r="F283" s="5">
        <v>15</v>
      </c>
    </row>
    <row r="284" spans="1:6" x14ac:dyDescent="0.25">
      <c r="A284" s="3" t="s">
        <v>1190</v>
      </c>
      <c r="B284" s="4" t="s">
        <v>14</v>
      </c>
      <c r="C284" s="3" t="s">
        <v>90</v>
      </c>
      <c r="D284" s="4" t="s">
        <v>91</v>
      </c>
      <c r="E284" s="4" t="s">
        <v>1299</v>
      </c>
      <c r="F284" s="5">
        <v>15</v>
      </c>
    </row>
    <row r="285" spans="1:6" x14ac:dyDescent="0.25">
      <c r="A285" s="3" t="s">
        <v>1190</v>
      </c>
      <c r="B285" s="4" t="s">
        <v>14</v>
      </c>
      <c r="C285" s="3" t="s">
        <v>92</v>
      </c>
      <c r="D285" s="4" t="s">
        <v>93</v>
      </c>
      <c r="E285" s="4" t="s">
        <v>871</v>
      </c>
      <c r="F285" s="5">
        <v>14</v>
      </c>
    </row>
    <row r="286" spans="1:6" x14ac:dyDescent="0.25">
      <c r="A286" s="3" t="s">
        <v>1190</v>
      </c>
      <c r="B286" s="4" t="s">
        <v>14</v>
      </c>
      <c r="C286" s="3" t="s">
        <v>1300</v>
      </c>
      <c r="D286" s="4" t="s">
        <v>686</v>
      </c>
      <c r="E286" s="4" t="s">
        <v>1301</v>
      </c>
      <c r="F286" s="5">
        <v>15</v>
      </c>
    </row>
    <row r="287" spans="1:6" x14ac:dyDescent="0.25">
      <c r="A287" s="3" t="s">
        <v>1190</v>
      </c>
      <c r="B287" s="4" t="s">
        <v>14</v>
      </c>
      <c r="C287" s="3" t="s">
        <v>1302</v>
      </c>
      <c r="D287" s="4" t="s">
        <v>687</v>
      </c>
      <c r="E287" s="4" t="s">
        <v>1303</v>
      </c>
      <c r="F287" s="5">
        <v>14</v>
      </c>
    </row>
    <row r="288" spans="1:6" x14ac:dyDescent="0.25">
      <c r="A288" s="3" t="s">
        <v>1190</v>
      </c>
      <c r="B288" s="4" t="s">
        <v>14</v>
      </c>
      <c r="C288" s="3" t="s">
        <v>1304</v>
      </c>
      <c r="D288" s="4" t="s">
        <v>688</v>
      </c>
      <c r="E288" s="4" t="s">
        <v>1305</v>
      </c>
      <c r="F288" s="5">
        <v>16</v>
      </c>
    </row>
    <row r="289" spans="1:6" x14ac:dyDescent="0.25">
      <c r="A289" s="3" t="s">
        <v>1190</v>
      </c>
      <c r="B289" s="4" t="s">
        <v>14</v>
      </c>
      <c r="C289" s="3" t="s">
        <v>1306</v>
      </c>
      <c r="D289" s="4" t="s">
        <v>689</v>
      </c>
      <c r="E289" s="4" t="s">
        <v>1307</v>
      </c>
      <c r="F289" s="5">
        <v>14</v>
      </c>
    </row>
    <row r="290" spans="1:6" x14ac:dyDescent="0.25">
      <c r="A290" s="3" t="s">
        <v>1190</v>
      </c>
      <c r="B290" s="4" t="s">
        <v>14</v>
      </c>
      <c r="C290" s="3" t="s">
        <v>1308</v>
      </c>
      <c r="D290" s="4" t="s">
        <v>690</v>
      </c>
      <c r="E290" s="4" t="s">
        <v>1309</v>
      </c>
      <c r="F290" s="5">
        <v>15</v>
      </c>
    </row>
    <row r="291" spans="1:6" x14ac:dyDescent="0.25">
      <c r="A291" s="3" t="s">
        <v>1190</v>
      </c>
      <c r="B291" s="4" t="s">
        <v>14</v>
      </c>
      <c r="C291" s="3" t="s">
        <v>1310</v>
      </c>
      <c r="D291" s="4" t="s">
        <v>691</v>
      </c>
      <c r="E291" s="4" t="s">
        <v>1311</v>
      </c>
      <c r="F291" s="5">
        <v>15</v>
      </c>
    </row>
    <row r="292" spans="1:6" x14ac:dyDescent="0.25">
      <c r="A292" s="3" t="s">
        <v>1190</v>
      </c>
      <c r="B292" s="4" t="s">
        <v>14</v>
      </c>
      <c r="C292" s="3" t="s">
        <v>1312</v>
      </c>
      <c r="D292" s="4" t="s">
        <v>692</v>
      </c>
      <c r="E292" s="4" t="s">
        <v>1313</v>
      </c>
      <c r="F292" s="5">
        <v>16</v>
      </c>
    </row>
    <row r="293" spans="1:6" x14ac:dyDescent="0.25">
      <c r="A293" s="3" t="s">
        <v>1190</v>
      </c>
      <c r="B293" s="4" t="s">
        <v>14</v>
      </c>
      <c r="C293" s="3" t="s">
        <v>1314</v>
      </c>
      <c r="D293" s="4" t="s">
        <v>693</v>
      </c>
      <c r="E293" s="4" t="s">
        <v>1315</v>
      </c>
      <c r="F293" s="5">
        <v>16</v>
      </c>
    </row>
    <row r="294" spans="1:6" x14ac:dyDescent="0.25">
      <c r="A294" s="3" t="s">
        <v>1190</v>
      </c>
      <c r="B294" s="4" t="s">
        <v>14</v>
      </c>
      <c r="C294" s="3" t="s">
        <v>1316</v>
      </c>
      <c r="D294" s="4" t="s">
        <v>694</v>
      </c>
      <c r="E294" s="4" t="s">
        <v>1317</v>
      </c>
      <c r="F294" s="5">
        <v>16</v>
      </c>
    </row>
    <row r="295" spans="1:6" x14ac:dyDescent="0.25">
      <c r="A295" s="3" t="s">
        <v>1190</v>
      </c>
      <c r="B295" s="4" t="s">
        <v>14</v>
      </c>
      <c r="C295" s="3" t="s">
        <v>1318</v>
      </c>
      <c r="D295" s="4" t="s">
        <v>695</v>
      </c>
      <c r="E295" s="4" t="s">
        <v>1319</v>
      </c>
      <c r="F295" s="5">
        <v>16</v>
      </c>
    </row>
    <row r="296" spans="1:6" x14ac:dyDescent="0.25">
      <c r="A296" s="3" t="s">
        <v>1190</v>
      </c>
      <c r="B296" s="4" t="s">
        <v>14</v>
      </c>
      <c r="C296" s="3" t="s">
        <v>1320</v>
      </c>
      <c r="D296" s="4" t="s">
        <v>375</v>
      </c>
      <c r="E296" s="4" t="s">
        <v>1321</v>
      </c>
      <c r="F296" s="5">
        <v>14</v>
      </c>
    </row>
    <row r="297" spans="1:6" x14ac:dyDescent="0.25">
      <c r="A297" s="3" t="s">
        <v>1190</v>
      </c>
      <c r="B297" s="4" t="s">
        <v>14</v>
      </c>
      <c r="C297" s="3" t="s">
        <v>1322</v>
      </c>
      <c r="D297" s="4" t="s">
        <v>696</v>
      </c>
      <c r="E297" s="4" t="s">
        <v>1323</v>
      </c>
      <c r="F297" s="5">
        <v>16</v>
      </c>
    </row>
    <row r="298" spans="1:6" x14ac:dyDescent="0.25">
      <c r="A298" s="3" t="s">
        <v>1190</v>
      </c>
      <c r="B298" s="4" t="s">
        <v>14</v>
      </c>
      <c r="C298" s="3" t="s">
        <v>1324</v>
      </c>
      <c r="D298" s="4" t="s">
        <v>502</v>
      </c>
      <c r="E298" s="4" t="s">
        <v>1325</v>
      </c>
      <c r="F298" s="5">
        <v>16</v>
      </c>
    </row>
    <row r="299" spans="1:6" x14ac:dyDescent="0.25">
      <c r="A299" s="3" t="s">
        <v>1190</v>
      </c>
      <c r="B299" s="4" t="s">
        <v>14</v>
      </c>
      <c r="C299" s="3" t="s">
        <v>1326</v>
      </c>
      <c r="D299" s="4" t="s">
        <v>626</v>
      </c>
      <c r="E299" s="4" t="s">
        <v>1152</v>
      </c>
      <c r="F299" s="5">
        <v>14</v>
      </c>
    </row>
    <row r="300" spans="1:6" x14ac:dyDescent="0.25">
      <c r="A300" s="3" t="s">
        <v>1190</v>
      </c>
      <c r="B300" s="4" t="s">
        <v>14</v>
      </c>
      <c r="C300" s="3" t="s">
        <v>94</v>
      </c>
      <c r="D300" s="4" t="s">
        <v>95</v>
      </c>
      <c r="E300" s="4" t="s">
        <v>1327</v>
      </c>
      <c r="F300" s="5">
        <v>14</v>
      </c>
    </row>
    <row r="301" spans="1:6" x14ac:dyDescent="0.25">
      <c r="A301" s="3" t="s">
        <v>1190</v>
      </c>
      <c r="B301" s="4" t="s">
        <v>14</v>
      </c>
      <c r="C301" s="3" t="s">
        <v>96</v>
      </c>
      <c r="D301" s="4" t="s">
        <v>35</v>
      </c>
      <c r="E301" s="4" t="s">
        <v>971</v>
      </c>
      <c r="F301" s="5">
        <v>16</v>
      </c>
    </row>
    <row r="302" spans="1:6" x14ac:dyDescent="0.25">
      <c r="A302" s="3" t="s">
        <v>1190</v>
      </c>
      <c r="B302" s="4" t="s">
        <v>14</v>
      </c>
      <c r="C302" s="3" t="s">
        <v>1328</v>
      </c>
      <c r="D302" s="4" t="s">
        <v>697</v>
      </c>
      <c r="E302" s="4" t="s">
        <v>1329</v>
      </c>
      <c r="F302" s="5">
        <v>16</v>
      </c>
    </row>
    <row r="303" spans="1:6" x14ac:dyDescent="0.25">
      <c r="A303" s="3" t="s">
        <v>1190</v>
      </c>
      <c r="B303" s="4" t="s">
        <v>14</v>
      </c>
      <c r="C303" s="3" t="s">
        <v>1330</v>
      </c>
      <c r="D303" s="4" t="s">
        <v>562</v>
      </c>
      <c r="E303" s="4" t="s">
        <v>981</v>
      </c>
      <c r="F303" s="5">
        <v>14</v>
      </c>
    </row>
    <row r="304" spans="1:6" x14ac:dyDescent="0.25">
      <c r="A304" s="3" t="s">
        <v>1190</v>
      </c>
      <c r="B304" s="4" t="s">
        <v>14</v>
      </c>
      <c r="C304" s="3" t="s">
        <v>1331</v>
      </c>
      <c r="D304" s="4" t="s">
        <v>698</v>
      </c>
      <c r="E304" s="4" t="s">
        <v>1332</v>
      </c>
      <c r="F304" s="5">
        <v>14</v>
      </c>
    </row>
    <row r="305" spans="1:6" x14ac:dyDescent="0.25">
      <c r="A305" s="3" t="s">
        <v>1190</v>
      </c>
      <c r="B305" s="4" t="s">
        <v>14</v>
      </c>
      <c r="C305" s="3" t="s">
        <v>1333</v>
      </c>
      <c r="D305" s="4" t="s">
        <v>699</v>
      </c>
      <c r="E305" s="4" t="s">
        <v>1334</v>
      </c>
      <c r="F305" s="5">
        <v>15</v>
      </c>
    </row>
    <row r="306" spans="1:6" x14ac:dyDescent="0.25">
      <c r="A306" s="3" t="s">
        <v>1190</v>
      </c>
      <c r="B306" s="4" t="s">
        <v>14</v>
      </c>
      <c r="C306" s="3" t="s">
        <v>97</v>
      </c>
      <c r="D306" s="4" t="s">
        <v>63</v>
      </c>
      <c r="E306" s="4" t="s">
        <v>1166</v>
      </c>
      <c r="F306" s="5">
        <v>16</v>
      </c>
    </row>
    <row r="307" spans="1:6" x14ac:dyDescent="0.25">
      <c r="A307" s="3" t="s">
        <v>1190</v>
      </c>
      <c r="B307" s="4" t="s">
        <v>14</v>
      </c>
      <c r="C307" s="3" t="s">
        <v>1335</v>
      </c>
      <c r="D307" s="4" t="s">
        <v>458</v>
      </c>
      <c r="E307" s="4" t="s">
        <v>1336</v>
      </c>
      <c r="F307" s="5">
        <v>14</v>
      </c>
    </row>
    <row r="308" spans="1:6" x14ac:dyDescent="0.25">
      <c r="A308" s="3" t="s">
        <v>1190</v>
      </c>
      <c r="B308" s="4" t="s">
        <v>14</v>
      </c>
      <c r="C308" s="3" t="s">
        <v>1337</v>
      </c>
      <c r="D308" s="4" t="s">
        <v>700</v>
      </c>
      <c r="E308" s="4" t="s">
        <v>1338</v>
      </c>
      <c r="F308" s="5">
        <v>14</v>
      </c>
    </row>
    <row r="309" spans="1:6" x14ac:dyDescent="0.25">
      <c r="A309" s="3" t="s">
        <v>1190</v>
      </c>
      <c r="B309" s="4" t="s">
        <v>14</v>
      </c>
      <c r="C309" s="3" t="s">
        <v>1339</v>
      </c>
      <c r="D309" s="4" t="s">
        <v>701</v>
      </c>
      <c r="E309" s="4" t="s">
        <v>1340</v>
      </c>
      <c r="F309" s="5">
        <v>16</v>
      </c>
    </row>
    <row r="310" spans="1:6" x14ac:dyDescent="0.25">
      <c r="A310" s="3" t="s">
        <v>1190</v>
      </c>
      <c r="B310" s="4" t="s">
        <v>14</v>
      </c>
      <c r="C310" s="3" t="s">
        <v>1341</v>
      </c>
      <c r="D310" s="4" t="s">
        <v>702</v>
      </c>
      <c r="E310" s="4" t="s">
        <v>1342</v>
      </c>
      <c r="F310" s="5">
        <v>14</v>
      </c>
    </row>
    <row r="311" spans="1:6" x14ac:dyDescent="0.25">
      <c r="A311" s="3" t="s">
        <v>1190</v>
      </c>
      <c r="B311" s="4" t="s">
        <v>14</v>
      </c>
      <c r="C311" s="3" t="s">
        <v>1343</v>
      </c>
      <c r="D311" s="4" t="s">
        <v>703</v>
      </c>
      <c r="E311" s="4" t="s">
        <v>1344</v>
      </c>
      <c r="F311" s="5">
        <v>16</v>
      </c>
    </row>
    <row r="312" spans="1:6" x14ac:dyDescent="0.25">
      <c r="A312" s="3" t="s">
        <v>1190</v>
      </c>
      <c r="B312" s="4" t="s">
        <v>14</v>
      </c>
      <c r="C312" s="3" t="s">
        <v>1345</v>
      </c>
      <c r="D312" s="4" t="s">
        <v>704</v>
      </c>
      <c r="E312" s="4" t="s">
        <v>1346</v>
      </c>
      <c r="F312" s="5">
        <v>15</v>
      </c>
    </row>
    <row r="313" spans="1:6" x14ac:dyDescent="0.25">
      <c r="A313" s="3" t="s">
        <v>1190</v>
      </c>
      <c r="B313" s="4" t="s">
        <v>14</v>
      </c>
      <c r="C313" s="3" t="s">
        <v>98</v>
      </c>
      <c r="D313" s="4" t="s">
        <v>99</v>
      </c>
      <c r="E313" s="4" t="s">
        <v>1347</v>
      </c>
      <c r="F313" s="5">
        <v>16</v>
      </c>
    </row>
    <row r="314" spans="1:6" x14ac:dyDescent="0.25">
      <c r="A314" s="3" t="s">
        <v>1190</v>
      </c>
      <c r="B314" s="4" t="s">
        <v>14</v>
      </c>
      <c r="C314" s="3" t="s">
        <v>1348</v>
      </c>
      <c r="D314" s="4" t="s">
        <v>705</v>
      </c>
      <c r="E314" s="4" t="s">
        <v>1349</v>
      </c>
      <c r="F314" s="5">
        <v>15</v>
      </c>
    </row>
    <row r="315" spans="1:6" x14ac:dyDescent="0.25">
      <c r="A315" s="3" t="s">
        <v>1190</v>
      </c>
      <c r="B315" s="4" t="s">
        <v>14</v>
      </c>
      <c r="C315" s="3" t="s">
        <v>1350</v>
      </c>
      <c r="D315" s="4" t="s">
        <v>706</v>
      </c>
      <c r="E315" s="4" t="s">
        <v>1351</v>
      </c>
      <c r="F315" s="5">
        <v>15</v>
      </c>
    </row>
    <row r="316" spans="1:6" x14ac:dyDescent="0.25">
      <c r="A316" s="3" t="s">
        <v>1190</v>
      </c>
      <c r="B316" s="4" t="s">
        <v>14</v>
      </c>
      <c r="C316" s="3" t="s">
        <v>1352</v>
      </c>
      <c r="D316" s="4" t="s">
        <v>707</v>
      </c>
      <c r="E316" s="4" t="s">
        <v>1353</v>
      </c>
      <c r="F316" s="5">
        <v>14</v>
      </c>
    </row>
    <row r="317" spans="1:6" x14ac:dyDescent="0.25">
      <c r="A317" s="3" t="s">
        <v>1190</v>
      </c>
      <c r="B317" s="4" t="s">
        <v>14</v>
      </c>
      <c r="C317" s="3" t="s">
        <v>1354</v>
      </c>
      <c r="D317" s="4" t="s">
        <v>708</v>
      </c>
      <c r="E317" s="4" t="s">
        <v>1355</v>
      </c>
      <c r="F317" s="5">
        <v>15</v>
      </c>
    </row>
    <row r="318" spans="1:6" x14ac:dyDescent="0.25">
      <c r="A318" s="3" t="s">
        <v>1190</v>
      </c>
      <c r="B318" s="4" t="s">
        <v>14</v>
      </c>
      <c r="C318" s="3" t="s">
        <v>1356</v>
      </c>
      <c r="D318" s="4" t="s">
        <v>709</v>
      </c>
      <c r="E318" s="4" t="s">
        <v>1357</v>
      </c>
      <c r="F318" s="5">
        <v>16</v>
      </c>
    </row>
    <row r="319" spans="1:6" x14ac:dyDescent="0.25">
      <c r="A319" s="3" t="s">
        <v>1190</v>
      </c>
      <c r="B319" s="4" t="s">
        <v>14</v>
      </c>
      <c r="C319" s="3" t="s">
        <v>1358</v>
      </c>
      <c r="D319" s="4" t="s">
        <v>710</v>
      </c>
      <c r="E319" s="4" t="s">
        <v>1359</v>
      </c>
      <c r="F319" s="5">
        <v>15</v>
      </c>
    </row>
    <row r="320" spans="1:6" x14ac:dyDescent="0.25">
      <c r="A320" s="3" t="s">
        <v>1360</v>
      </c>
      <c r="B320" s="4" t="s">
        <v>0</v>
      </c>
      <c r="C320" s="3" t="s">
        <v>1361</v>
      </c>
      <c r="D320" s="4" t="s">
        <v>370</v>
      </c>
      <c r="E320" s="4" t="s">
        <v>1362</v>
      </c>
      <c r="F320" s="5">
        <v>20</v>
      </c>
    </row>
    <row r="321" spans="1:6" x14ac:dyDescent="0.25">
      <c r="A321" s="3" t="s">
        <v>1360</v>
      </c>
      <c r="B321" s="4" t="s">
        <v>0</v>
      </c>
      <c r="C321" s="3" t="s">
        <v>312</v>
      </c>
      <c r="D321" s="4" t="s">
        <v>311</v>
      </c>
      <c r="E321" s="4" t="s">
        <v>1363</v>
      </c>
      <c r="F321" s="5">
        <v>21</v>
      </c>
    </row>
    <row r="322" spans="1:6" x14ac:dyDescent="0.25">
      <c r="A322" s="3" t="s">
        <v>1360</v>
      </c>
      <c r="B322" s="4" t="s">
        <v>0</v>
      </c>
      <c r="C322" s="3" t="s">
        <v>1364</v>
      </c>
      <c r="D322" s="4" t="s">
        <v>431</v>
      </c>
      <c r="E322" s="4" t="s">
        <v>917</v>
      </c>
      <c r="F322" s="5">
        <v>21</v>
      </c>
    </row>
    <row r="323" spans="1:6" x14ac:dyDescent="0.25">
      <c r="A323" s="3" t="s">
        <v>1360</v>
      </c>
      <c r="B323" s="4" t="s">
        <v>0</v>
      </c>
      <c r="C323" s="3" t="s">
        <v>1365</v>
      </c>
      <c r="D323" s="4" t="s">
        <v>377</v>
      </c>
      <c r="E323" s="4" t="s">
        <v>1366</v>
      </c>
      <c r="F323" s="5">
        <v>20</v>
      </c>
    </row>
    <row r="324" spans="1:6" x14ac:dyDescent="0.25">
      <c r="A324" s="3" t="s">
        <v>1360</v>
      </c>
      <c r="B324" s="4" t="s">
        <v>0</v>
      </c>
      <c r="C324" s="3" t="s">
        <v>100</v>
      </c>
      <c r="D324" s="4" t="s">
        <v>101</v>
      </c>
      <c r="E324" s="4" t="s">
        <v>1367</v>
      </c>
      <c r="F324" s="5">
        <v>20</v>
      </c>
    </row>
    <row r="325" spans="1:6" x14ac:dyDescent="0.25">
      <c r="A325" s="3" t="s">
        <v>1360</v>
      </c>
      <c r="B325" s="4" t="s">
        <v>0</v>
      </c>
      <c r="C325" s="3" t="s">
        <v>102</v>
      </c>
      <c r="D325" s="4" t="s">
        <v>103</v>
      </c>
      <c r="E325" s="4" t="s">
        <v>1368</v>
      </c>
      <c r="F325" s="5">
        <v>20</v>
      </c>
    </row>
    <row r="326" spans="1:6" x14ac:dyDescent="0.25">
      <c r="A326" s="3" t="s">
        <v>1360</v>
      </c>
      <c r="B326" s="4" t="s">
        <v>0</v>
      </c>
      <c r="C326" s="3" t="s">
        <v>1369</v>
      </c>
      <c r="D326" s="4" t="s">
        <v>366</v>
      </c>
      <c r="E326" s="4" t="s">
        <v>1370</v>
      </c>
      <c r="F326" s="5">
        <v>20</v>
      </c>
    </row>
    <row r="327" spans="1:6" x14ac:dyDescent="0.25">
      <c r="A327" s="3" t="s">
        <v>1360</v>
      </c>
      <c r="B327" s="4" t="s">
        <v>0</v>
      </c>
      <c r="C327" s="3" t="s">
        <v>1371</v>
      </c>
      <c r="D327" s="4" t="s">
        <v>711</v>
      </c>
      <c r="E327" s="4" t="s">
        <v>1372</v>
      </c>
      <c r="F327" s="5">
        <v>21</v>
      </c>
    </row>
    <row r="328" spans="1:6" x14ac:dyDescent="0.25">
      <c r="A328" s="3" t="s">
        <v>1360</v>
      </c>
      <c r="B328" s="4" t="s">
        <v>0</v>
      </c>
      <c r="C328" s="3" t="s">
        <v>104</v>
      </c>
      <c r="D328" s="4" t="s">
        <v>105</v>
      </c>
      <c r="E328" s="4" t="s">
        <v>1373</v>
      </c>
      <c r="F328" s="5">
        <v>20</v>
      </c>
    </row>
    <row r="329" spans="1:6" x14ac:dyDescent="0.25">
      <c r="A329" s="3" t="s">
        <v>1360</v>
      </c>
      <c r="B329" s="4" t="s">
        <v>0</v>
      </c>
      <c r="C329" s="3" t="s">
        <v>106</v>
      </c>
      <c r="D329" s="4" t="s">
        <v>107</v>
      </c>
      <c r="E329" s="4" t="s">
        <v>1374</v>
      </c>
      <c r="F329" s="5">
        <v>20</v>
      </c>
    </row>
    <row r="330" spans="1:6" x14ac:dyDescent="0.25">
      <c r="A330" s="3" t="s">
        <v>1360</v>
      </c>
      <c r="B330" s="4" t="s">
        <v>0</v>
      </c>
      <c r="C330" s="3" t="s">
        <v>1375</v>
      </c>
      <c r="D330" s="4" t="s">
        <v>712</v>
      </c>
      <c r="E330" s="4" t="s">
        <v>1376</v>
      </c>
      <c r="F330" s="5">
        <v>21</v>
      </c>
    </row>
    <row r="331" spans="1:6" x14ac:dyDescent="0.25">
      <c r="A331" s="3" t="s">
        <v>1360</v>
      </c>
      <c r="B331" s="4" t="s">
        <v>0</v>
      </c>
      <c r="C331" s="3" t="s">
        <v>108</v>
      </c>
      <c r="D331" s="4" t="s">
        <v>109</v>
      </c>
      <c r="E331" s="4" t="s">
        <v>1377</v>
      </c>
      <c r="F331" s="5">
        <v>20</v>
      </c>
    </row>
    <row r="332" spans="1:6" x14ac:dyDescent="0.25">
      <c r="A332" s="3" t="s">
        <v>1360</v>
      </c>
      <c r="B332" s="4" t="s">
        <v>0</v>
      </c>
      <c r="C332" s="3" t="s">
        <v>1378</v>
      </c>
      <c r="D332" s="4" t="s">
        <v>372</v>
      </c>
      <c r="E332" s="4" t="s">
        <v>1379</v>
      </c>
      <c r="F332" s="5">
        <v>20</v>
      </c>
    </row>
    <row r="333" spans="1:6" x14ac:dyDescent="0.25">
      <c r="A333" s="3" t="s">
        <v>1360</v>
      </c>
      <c r="B333" s="4" t="s">
        <v>0</v>
      </c>
      <c r="C333" s="3" t="s">
        <v>1380</v>
      </c>
      <c r="D333" s="4" t="s">
        <v>713</v>
      </c>
      <c r="E333" s="4" t="s">
        <v>1381</v>
      </c>
      <c r="F333" s="5">
        <v>19</v>
      </c>
    </row>
    <row r="334" spans="1:6" x14ac:dyDescent="0.25">
      <c r="A334" s="3" t="s">
        <v>1360</v>
      </c>
      <c r="B334" s="4" t="s">
        <v>0</v>
      </c>
      <c r="C334" s="3" t="s">
        <v>1382</v>
      </c>
      <c r="D334" s="4" t="s">
        <v>714</v>
      </c>
      <c r="E334" s="4" t="s">
        <v>1383</v>
      </c>
      <c r="F334" s="5">
        <v>19</v>
      </c>
    </row>
    <row r="335" spans="1:6" x14ac:dyDescent="0.25">
      <c r="A335" s="3" t="s">
        <v>1360</v>
      </c>
      <c r="B335" s="4" t="s">
        <v>0</v>
      </c>
      <c r="C335" s="3" t="s">
        <v>1384</v>
      </c>
      <c r="D335" s="4" t="s">
        <v>715</v>
      </c>
      <c r="E335" s="4" t="s">
        <v>1385</v>
      </c>
      <c r="F335" s="5">
        <v>19</v>
      </c>
    </row>
    <row r="336" spans="1:6" x14ac:dyDescent="0.25">
      <c r="A336" s="3" t="s">
        <v>1360</v>
      </c>
      <c r="B336" s="4" t="s">
        <v>0</v>
      </c>
      <c r="C336" s="3" t="s">
        <v>110</v>
      </c>
      <c r="D336" s="4" t="s">
        <v>111</v>
      </c>
      <c r="E336" s="4" t="s">
        <v>1386</v>
      </c>
      <c r="F336" s="5">
        <v>20</v>
      </c>
    </row>
    <row r="337" spans="1:6" x14ac:dyDescent="0.25">
      <c r="A337" s="3" t="s">
        <v>1360</v>
      </c>
      <c r="B337" s="4" t="s">
        <v>0</v>
      </c>
      <c r="C337" s="3" t="s">
        <v>112</v>
      </c>
      <c r="D337" s="4" t="s">
        <v>113</v>
      </c>
      <c r="E337" s="4" t="s">
        <v>1387</v>
      </c>
      <c r="F337" s="5">
        <v>20</v>
      </c>
    </row>
    <row r="338" spans="1:6" x14ac:dyDescent="0.25">
      <c r="A338" s="3" t="s">
        <v>1360</v>
      </c>
      <c r="B338" s="4" t="s">
        <v>0</v>
      </c>
      <c r="C338" s="3" t="s">
        <v>1388</v>
      </c>
      <c r="D338" s="4" t="s">
        <v>716</v>
      </c>
      <c r="E338" s="4" t="s">
        <v>1389</v>
      </c>
      <c r="F338" s="5">
        <v>20</v>
      </c>
    </row>
    <row r="339" spans="1:6" x14ac:dyDescent="0.25">
      <c r="A339" s="3" t="s">
        <v>1360</v>
      </c>
      <c r="B339" s="4" t="s">
        <v>0</v>
      </c>
      <c r="C339" s="3" t="s">
        <v>1390</v>
      </c>
      <c r="D339" s="4" t="s">
        <v>0</v>
      </c>
      <c r="E339" s="4" t="s">
        <v>1391</v>
      </c>
      <c r="F339" s="5">
        <v>19</v>
      </c>
    </row>
    <row r="340" spans="1:6" x14ac:dyDescent="0.25">
      <c r="A340" s="3" t="s">
        <v>1360</v>
      </c>
      <c r="B340" s="4" t="s">
        <v>0</v>
      </c>
      <c r="C340" s="3" t="s">
        <v>114</v>
      </c>
      <c r="D340" s="4" t="s">
        <v>19</v>
      </c>
      <c r="E340" s="4" t="s">
        <v>1392</v>
      </c>
      <c r="F340" s="5">
        <v>21</v>
      </c>
    </row>
    <row r="341" spans="1:6" x14ac:dyDescent="0.25">
      <c r="A341" s="3" t="s">
        <v>1360</v>
      </c>
      <c r="B341" s="4" t="s">
        <v>0</v>
      </c>
      <c r="C341" s="3" t="s">
        <v>1393</v>
      </c>
      <c r="D341" s="4" t="s">
        <v>717</v>
      </c>
      <c r="E341" s="4" t="s">
        <v>1394</v>
      </c>
      <c r="F341" s="5">
        <v>21</v>
      </c>
    </row>
    <row r="342" spans="1:6" x14ac:dyDescent="0.25">
      <c r="A342" s="3" t="s">
        <v>1360</v>
      </c>
      <c r="B342" s="4" t="s">
        <v>0</v>
      </c>
      <c r="C342" s="3" t="s">
        <v>115</v>
      </c>
      <c r="D342" s="4" t="s">
        <v>116</v>
      </c>
      <c r="E342" s="4" t="s">
        <v>1395</v>
      </c>
      <c r="F342" s="5">
        <v>20</v>
      </c>
    </row>
    <row r="343" spans="1:6" x14ac:dyDescent="0.25">
      <c r="A343" s="3" t="s">
        <v>1360</v>
      </c>
      <c r="B343" s="4" t="s">
        <v>0</v>
      </c>
      <c r="C343" s="3" t="s">
        <v>1396</v>
      </c>
      <c r="D343" s="4" t="s">
        <v>373</v>
      </c>
      <c r="E343" s="4" t="s">
        <v>1397</v>
      </c>
      <c r="F343" s="5">
        <v>20</v>
      </c>
    </row>
    <row r="344" spans="1:6" x14ac:dyDescent="0.25">
      <c r="A344" s="3" t="s">
        <v>1360</v>
      </c>
      <c r="B344" s="4" t="s">
        <v>0</v>
      </c>
      <c r="C344" s="3" t="s">
        <v>117</v>
      </c>
      <c r="D344" s="4" t="s">
        <v>118</v>
      </c>
      <c r="E344" s="4" t="s">
        <v>1398</v>
      </c>
      <c r="F344" s="5">
        <v>20</v>
      </c>
    </row>
    <row r="345" spans="1:6" x14ac:dyDescent="0.25">
      <c r="A345" s="3" t="s">
        <v>1360</v>
      </c>
      <c r="B345" s="4" t="s">
        <v>0</v>
      </c>
      <c r="C345" s="3" t="s">
        <v>1399</v>
      </c>
      <c r="D345" s="4" t="s">
        <v>367</v>
      </c>
      <c r="E345" s="4" t="s">
        <v>1400</v>
      </c>
      <c r="F345" s="5">
        <v>20</v>
      </c>
    </row>
    <row r="346" spans="1:6" x14ac:dyDescent="0.25">
      <c r="A346" s="3" t="s">
        <v>1360</v>
      </c>
      <c r="B346" s="4" t="s">
        <v>0</v>
      </c>
      <c r="C346" s="3" t="s">
        <v>119</v>
      </c>
      <c r="D346" s="4" t="s">
        <v>120</v>
      </c>
      <c r="E346" s="4" t="s">
        <v>1401</v>
      </c>
      <c r="F346" s="5">
        <v>20</v>
      </c>
    </row>
    <row r="347" spans="1:6" x14ac:dyDescent="0.25">
      <c r="A347" s="3" t="s">
        <v>1360</v>
      </c>
      <c r="B347" s="4" t="s">
        <v>0</v>
      </c>
      <c r="C347" s="3" t="s">
        <v>1402</v>
      </c>
      <c r="D347" s="4" t="s">
        <v>718</v>
      </c>
      <c r="E347" s="4" t="s">
        <v>1403</v>
      </c>
      <c r="F347" s="5">
        <v>19</v>
      </c>
    </row>
    <row r="348" spans="1:6" x14ac:dyDescent="0.25">
      <c r="A348" s="3" t="s">
        <v>1360</v>
      </c>
      <c r="B348" s="4" t="s">
        <v>0</v>
      </c>
      <c r="C348" s="3" t="s">
        <v>1404</v>
      </c>
      <c r="D348" s="4" t="s">
        <v>719</v>
      </c>
      <c r="E348" s="4" t="s">
        <v>1405</v>
      </c>
      <c r="F348" s="5">
        <v>21</v>
      </c>
    </row>
    <row r="349" spans="1:6" x14ac:dyDescent="0.25">
      <c r="A349" s="3" t="s">
        <v>1360</v>
      </c>
      <c r="B349" s="4" t="s">
        <v>0</v>
      </c>
      <c r="C349" s="3" t="s">
        <v>1406</v>
      </c>
      <c r="D349" s="4" t="s">
        <v>720</v>
      </c>
      <c r="E349" s="4" t="s">
        <v>1407</v>
      </c>
      <c r="F349" s="5">
        <v>20</v>
      </c>
    </row>
    <row r="350" spans="1:6" x14ac:dyDescent="0.25">
      <c r="A350" s="3" t="s">
        <v>1360</v>
      </c>
      <c r="B350" s="4" t="s">
        <v>0</v>
      </c>
      <c r="C350" s="3" t="s">
        <v>313</v>
      </c>
      <c r="D350" s="4" t="s">
        <v>298</v>
      </c>
      <c r="E350" s="4" t="s">
        <v>922</v>
      </c>
      <c r="F350" s="5">
        <v>20</v>
      </c>
    </row>
    <row r="351" spans="1:6" x14ac:dyDescent="0.25">
      <c r="A351" s="3" t="s">
        <v>1360</v>
      </c>
      <c r="B351" s="4" t="s">
        <v>0</v>
      </c>
      <c r="C351" s="3" t="s">
        <v>1408</v>
      </c>
      <c r="D351" s="4" t="s">
        <v>721</v>
      </c>
      <c r="E351" s="4" t="s">
        <v>1409</v>
      </c>
      <c r="F351" s="5">
        <v>19</v>
      </c>
    </row>
    <row r="352" spans="1:6" x14ac:dyDescent="0.25">
      <c r="A352" s="3" t="s">
        <v>1360</v>
      </c>
      <c r="B352" s="4" t="s">
        <v>0</v>
      </c>
      <c r="C352" s="3" t="s">
        <v>1410</v>
      </c>
      <c r="D352" s="4" t="s">
        <v>722</v>
      </c>
      <c r="E352" s="4" t="s">
        <v>1411</v>
      </c>
      <c r="F352" s="5">
        <v>21</v>
      </c>
    </row>
    <row r="353" spans="1:6" x14ac:dyDescent="0.25">
      <c r="A353" s="3" t="s">
        <v>1360</v>
      </c>
      <c r="B353" s="4" t="s">
        <v>0</v>
      </c>
      <c r="C353" s="3" t="s">
        <v>315</v>
      </c>
      <c r="D353" s="4" t="s">
        <v>314</v>
      </c>
      <c r="E353" s="4" t="s">
        <v>1412</v>
      </c>
      <c r="F353" s="5">
        <v>19</v>
      </c>
    </row>
    <row r="354" spans="1:6" x14ac:dyDescent="0.25">
      <c r="A354" s="3" t="s">
        <v>1360</v>
      </c>
      <c r="B354" s="4" t="s">
        <v>0</v>
      </c>
      <c r="C354" s="3" t="s">
        <v>317</v>
      </c>
      <c r="D354" s="4" t="s">
        <v>316</v>
      </c>
      <c r="E354" s="4" t="s">
        <v>1413</v>
      </c>
      <c r="F354" s="5">
        <v>21</v>
      </c>
    </row>
    <row r="355" spans="1:6" x14ac:dyDescent="0.25">
      <c r="A355" s="3" t="s">
        <v>1360</v>
      </c>
      <c r="B355" s="4" t="s">
        <v>0</v>
      </c>
      <c r="C355" s="3" t="s">
        <v>1414</v>
      </c>
      <c r="D355" s="4" t="s">
        <v>723</v>
      </c>
      <c r="E355" s="4" t="s">
        <v>1415</v>
      </c>
      <c r="F355" s="5">
        <v>19</v>
      </c>
    </row>
    <row r="356" spans="1:6" x14ac:dyDescent="0.25">
      <c r="A356" s="3" t="s">
        <v>1360</v>
      </c>
      <c r="B356" s="4" t="s">
        <v>0</v>
      </c>
      <c r="C356" s="3" t="s">
        <v>1416</v>
      </c>
      <c r="D356" s="4" t="s">
        <v>724</v>
      </c>
      <c r="E356" s="4" t="s">
        <v>1417</v>
      </c>
      <c r="F356" s="5">
        <v>21</v>
      </c>
    </row>
    <row r="357" spans="1:6" x14ac:dyDescent="0.25">
      <c r="A357" s="3" t="s">
        <v>1360</v>
      </c>
      <c r="B357" s="4" t="s">
        <v>0</v>
      </c>
      <c r="C357" s="3" t="s">
        <v>1418</v>
      </c>
      <c r="D357" s="4" t="s">
        <v>725</v>
      </c>
      <c r="E357" s="4" t="s">
        <v>1419</v>
      </c>
      <c r="F357" s="5">
        <v>21</v>
      </c>
    </row>
    <row r="358" spans="1:6" x14ac:dyDescent="0.25">
      <c r="A358" s="3" t="s">
        <v>1360</v>
      </c>
      <c r="B358" s="4" t="s">
        <v>0</v>
      </c>
      <c r="C358" s="3" t="s">
        <v>1420</v>
      </c>
      <c r="D358" s="4" t="s">
        <v>726</v>
      </c>
      <c r="E358" s="4" t="s">
        <v>1421</v>
      </c>
      <c r="F358" s="5">
        <v>21</v>
      </c>
    </row>
    <row r="359" spans="1:6" x14ac:dyDescent="0.25">
      <c r="A359" s="3" t="s">
        <v>1360</v>
      </c>
      <c r="B359" s="4" t="s">
        <v>0</v>
      </c>
      <c r="C359" s="3" t="s">
        <v>1422</v>
      </c>
      <c r="D359" s="4" t="s">
        <v>349</v>
      </c>
      <c r="E359" s="4" t="s">
        <v>1423</v>
      </c>
      <c r="F359" s="5">
        <v>19</v>
      </c>
    </row>
    <row r="360" spans="1:6" x14ac:dyDescent="0.25">
      <c r="A360" s="3" t="s">
        <v>1360</v>
      </c>
      <c r="B360" s="4" t="s">
        <v>0</v>
      </c>
      <c r="C360" s="3" t="s">
        <v>1424</v>
      </c>
      <c r="D360" s="4" t="s">
        <v>89</v>
      </c>
      <c r="E360" s="4" t="s">
        <v>1425</v>
      </c>
      <c r="F360" s="5">
        <v>20</v>
      </c>
    </row>
    <row r="361" spans="1:6" x14ac:dyDescent="0.25">
      <c r="A361" s="3" t="s">
        <v>1360</v>
      </c>
      <c r="B361" s="4" t="s">
        <v>0</v>
      </c>
      <c r="C361" s="3" t="s">
        <v>121</v>
      </c>
      <c r="D361" s="4" t="s">
        <v>122</v>
      </c>
      <c r="E361" s="4" t="s">
        <v>1426</v>
      </c>
      <c r="F361" s="5">
        <v>20</v>
      </c>
    </row>
    <row r="362" spans="1:6" x14ac:dyDescent="0.25">
      <c r="A362" s="3" t="s">
        <v>1360</v>
      </c>
      <c r="B362" s="4" t="s">
        <v>0</v>
      </c>
      <c r="C362" s="3" t="s">
        <v>1427</v>
      </c>
      <c r="D362" s="4" t="s">
        <v>727</v>
      </c>
      <c r="E362" s="4" t="s">
        <v>1428</v>
      </c>
      <c r="F362" s="5">
        <v>20</v>
      </c>
    </row>
    <row r="363" spans="1:6" x14ac:dyDescent="0.25">
      <c r="A363" s="3" t="s">
        <v>1360</v>
      </c>
      <c r="B363" s="4" t="s">
        <v>0</v>
      </c>
      <c r="C363" s="3" t="s">
        <v>1429</v>
      </c>
      <c r="D363" s="4" t="s">
        <v>728</v>
      </c>
      <c r="E363" s="4" t="s">
        <v>1430</v>
      </c>
      <c r="F363" s="5">
        <v>19</v>
      </c>
    </row>
    <row r="364" spans="1:6" x14ac:dyDescent="0.25">
      <c r="A364" s="3" t="s">
        <v>1360</v>
      </c>
      <c r="B364" s="4" t="s">
        <v>0</v>
      </c>
      <c r="C364" s="3" t="s">
        <v>1431</v>
      </c>
      <c r="D364" s="4" t="s">
        <v>729</v>
      </c>
      <c r="E364" s="4" t="s">
        <v>1432</v>
      </c>
      <c r="F364" s="5">
        <v>21</v>
      </c>
    </row>
    <row r="365" spans="1:6" x14ac:dyDescent="0.25">
      <c r="A365" s="3" t="s">
        <v>1360</v>
      </c>
      <c r="B365" s="4" t="s">
        <v>0</v>
      </c>
      <c r="C365" s="3" t="s">
        <v>1433</v>
      </c>
      <c r="D365" s="4" t="s">
        <v>730</v>
      </c>
      <c r="E365" s="4" t="s">
        <v>1434</v>
      </c>
      <c r="F365" s="5">
        <v>21</v>
      </c>
    </row>
    <row r="366" spans="1:6" x14ac:dyDescent="0.25">
      <c r="A366" s="3" t="s">
        <v>1360</v>
      </c>
      <c r="B366" s="4" t="s">
        <v>0</v>
      </c>
      <c r="C366" s="3" t="s">
        <v>285</v>
      </c>
      <c r="D366" s="4" t="s">
        <v>284</v>
      </c>
      <c r="E366" s="4" t="s">
        <v>1435</v>
      </c>
      <c r="F366" s="5">
        <v>21</v>
      </c>
    </row>
    <row r="367" spans="1:6" x14ac:dyDescent="0.25">
      <c r="A367" s="3" t="s">
        <v>1360</v>
      </c>
      <c r="B367" s="4" t="s">
        <v>0</v>
      </c>
      <c r="C367" s="3" t="s">
        <v>319</v>
      </c>
      <c r="D367" s="4" t="s">
        <v>318</v>
      </c>
      <c r="E367" s="4" t="s">
        <v>1436</v>
      </c>
      <c r="F367" s="5">
        <v>20</v>
      </c>
    </row>
    <row r="368" spans="1:6" x14ac:dyDescent="0.25">
      <c r="A368" s="3" t="s">
        <v>1360</v>
      </c>
      <c r="B368" s="4" t="s">
        <v>0</v>
      </c>
      <c r="C368" s="3" t="s">
        <v>123</v>
      </c>
      <c r="D368" s="4" t="s">
        <v>124</v>
      </c>
      <c r="E368" s="4" t="s">
        <v>1437</v>
      </c>
      <c r="F368" s="5">
        <v>20</v>
      </c>
    </row>
    <row r="369" spans="1:6" x14ac:dyDescent="0.25">
      <c r="A369" s="3" t="s">
        <v>1360</v>
      </c>
      <c r="B369" s="4" t="s">
        <v>0</v>
      </c>
      <c r="C369" s="3" t="s">
        <v>1438</v>
      </c>
      <c r="D369" s="4" t="s">
        <v>731</v>
      </c>
      <c r="E369" s="4" t="s">
        <v>1439</v>
      </c>
      <c r="F369" s="5">
        <v>21</v>
      </c>
    </row>
    <row r="370" spans="1:6" x14ac:dyDescent="0.25">
      <c r="A370" s="3" t="s">
        <v>1360</v>
      </c>
      <c r="B370" s="4" t="s">
        <v>0</v>
      </c>
      <c r="C370" s="3" t="s">
        <v>1440</v>
      </c>
      <c r="D370" s="4" t="s">
        <v>732</v>
      </c>
      <c r="E370" s="4" t="s">
        <v>1441</v>
      </c>
      <c r="F370" s="5">
        <v>19</v>
      </c>
    </row>
    <row r="371" spans="1:6" x14ac:dyDescent="0.25">
      <c r="A371" s="3" t="s">
        <v>1360</v>
      </c>
      <c r="B371" s="4" t="s">
        <v>0</v>
      </c>
      <c r="C371" s="3" t="s">
        <v>125</v>
      </c>
      <c r="D371" s="4" t="s">
        <v>126</v>
      </c>
      <c r="E371" s="4" t="s">
        <v>1442</v>
      </c>
      <c r="F371" s="5">
        <v>20</v>
      </c>
    </row>
    <row r="372" spans="1:6" x14ac:dyDescent="0.25">
      <c r="A372" s="3" t="s">
        <v>1360</v>
      </c>
      <c r="B372" s="4" t="s">
        <v>0</v>
      </c>
      <c r="C372" s="3" t="s">
        <v>1443</v>
      </c>
      <c r="D372" s="4" t="s">
        <v>374</v>
      </c>
      <c r="E372" s="4" t="s">
        <v>1444</v>
      </c>
      <c r="F372" s="5">
        <v>20</v>
      </c>
    </row>
    <row r="373" spans="1:6" x14ac:dyDescent="0.25">
      <c r="A373" s="3" t="s">
        <v>1360</v>
      </c>
      <c r="B373" s="4" t="s">
        <v>0</v>
      </c>
      <c r="C373" s="3" t="s">
        <v>1445</v>
      </c>
      <c r="D373" s="4" t="s">
        <v>733</v>
      </c>
      <c r="E373" s="4" t="s">
        <v>1446</v>
      </c>
      <c r="F373" s="5">
        <v>19</v>
      </c>
    </row>
    <row r="374" spans="1:6" x14ac:dyDescent="0.25">
      <c r="A374" s="3" t="s">
        <v>1360</v>
      </c>
      <c r="B374" s="4" t="s">
        <v>0</v>
      </c>
      <c r="C374" s="3" t="s">
        <v>287</v>
      </c>
      <c r="D374" s="4" t="s">
        <v>286</v>
      </c>
      <c r="E374" s="4" t="s">
        <v>1447</v>
      </c>
      <c r="F374" s="5">
        <v>21</v>
      </c>
    </row>
    <row r="375" spans="1:6" x14ac:dyDescent="0.25">
      <c r="A375" s="3" t="s">
        <v>1360</v>
      </c>
      <c r="B375" s="4" t="s">
        <v>0</v>
      </c>
      <c r="C375" s="3" t="s">
        <v>1448</v>
      </c>
      <c r="D375" s="4" t="s">
        <v>368</v>
      </c>
      <c r="E375" s="4" t="s">
        <v>1449</v>
      </c>
      <c r="F375" s="5">
        <v>20</v>
      </c>
    </row>
    <row r="376" spans="1:6" x14ac:dyDescent="0.25">
      <c r="A376" s="3" t="s">
        <v>1360</v>
      </c>
      <c r="B376" s="4" t="s">
        <v>0</v>
      </c>
      <c r="C376" s="3" t="s">
        <v>1450</v>
      </c>
      <c r="D376" s="4" t="s">
        <v>734</v>
      </c>
      <c r="E376" s="4" t="s">
        <v>1451</v>
      </c>
      <c r="F376" s="5">
        <v>20</v>
      </c>
    </row>
    <row r="377" spans="1:6" x14ac:dyDescent="0.25">
      <c r="A377" s="3" t="s">
        <v>1360</v>
      </c>
      <c r="B377" s="4" t="s">
        <v>0</v>
      </c>
      <c r="C377" s="3" t="s">
        <v>1452</v>
      </c>
      <c r="D377" s="4" t="s">
        <v>735</v>
      </c>
      <c r="E377" s="4" t="s">
        <v>1453</v>
      </c>
      <c r="F377" s="5">
        <v>21</v>
      </c>
    </row>
    <row r="378" spans="1:6" x14ac:dyDescent="0.25">
      <c r="A378" s="3" t="s">
        <v>1360</v>
      </c>
      <c r="B378" s="4" t="s">
        <v>0</v>
      </c>
      <c r="C378" s="3" t="s">
        <v>321</v>
      </c>
      <c r="D378" s="4" t="s">
        <v>320</v>
      </c>
      <c r="E378" s="4" t="s">
        <v>1454</v>
      </c>
      <c r="F378" s="5">
        <v>20</v>
      </c>
    </row>
    <row r="379" spans="1:6" x14ac:dyDescent="0.25">
      <c r="A379" s="3" t="s">
        <v>1360</v>
      </c>
      <c r="B379" s="4" t="s">
        <v>0</v>
      </c>
      <c r="C379" s="3" t="s">
        <v>1455</v>
      </c>
      <c r="D379" s="4" t="s">
        <v>736</v>
      </c>
      <c r="E379" s="4" t="s">
        <v>1456</v>
      </c>
      <c r="F379" s="5">
        <v>21</v>
      </c>
    </row>
    <row r="380" spans="1:6" x14ac:dyDescent="0.25">
      <c r="A380" s="3" t="s">
        <v>1360</v>
      </c>
      <c r="B380" s="4" t="s">
        <v>0</v>
      </c>
      <c r="C380" s="3" t="s">
        <v>127</v>
      </c>
      <c r="D380" s="4" t="s">
        <v>21</v>
      </c>
      <c r="E380" s="4" t="s">
        <v>1457</v>
      </c>
      <c r="F380" s="5">
        <v>21</v>
      </c>
    </row>
    <row r="381" spans="1:6" x14ac:dyDescent="0.25">
      <c r="A381" s="3" t="s">
        <v>1360</v>
      </c>
      <c r="B381" s="4" t="s">
        <v>0</v>
      </c>
      <c r="C381" s="3" t="s">
        <v>1458</v>
      </c>
      <c r="D381" s="4" t="s">
        <v>371</v>
      </c>
      <c r="E381" s="4" t="s">
        <v>1459</v>
      </c>
      <c r="F381" s="5">
        <v>20</v>
      </c>
    </row>
    <row r="382" spans="1:6" x14ac:dyDescent="0.25">
      <c r="A382" s="3" t="s">
        <v>1360</v>
      </c>
      <c r="B382" s="4" t="s">
        <v>0</v>
      </c>
      <c r="C382" s="3" t="s">
        <v>128</v>
      </c>
      <c r="D382" s="4" t="s">
        <v>1460</v>
      </c>
      <c r="E382" s="4" t="s">
        <v>1461</v>
      </c>
      <c r="F382" s="5">
        <v>21</v>
      </c>
    </row>
    <row r="383" spans="1:6" x14ac:dyDescent="0.25">
      <c r="A383" s="3" t="s">
        <v>1360</v>
      </c>
      <c r="B383" s="4" t="s">
        <v>0</v>
      </c>
      <c r="C383" s="3" t="s">
        <v>129</v>
      </c>
      <c r="D383" s="4" t="s">
        <v>854</v>
      </c>
      <c r="E383" s="4" t="s">
        <v>1462</v>
      </c>
      <c r="F383" s="5">
        <v>20</v>
      </c>
    </row>
    <row r="384" spans="1:6" x14ac:dyDescent="0.25">
      <c r="A384" s="3" t="s">
        <v>1360</v>
      </c>
      <c r="B384" s="4" t="s">
        <v>0</v>
      </c>
      <c r="C384" s="3" t="s">
        <v>130</v>
      </c>
      <c r="D384" s="4" t="s">
        <v>131</v>
      </c>
      <c r="E384" s="4" t="s">
        <v>1463</v>
      </c>
      <c r="F384" s="5">
        <v>20</v>
      </c>
    </row>
    <row r="385" spans="1:6" x14ac:dyDescent="0.25">
      <c r="A385" s="3" t="s">
        <v>1360</v>
      </c>
      <c r="B385" s="4" t="s">
        <v>0</v>
      </c>
      <c r="C385" s="3" t="s">
        <v>1464</v>
      </c>
      <c r="D385" s="4" t="s">
        <v>375</v>
      </c>
      <c r="E385" s="4" t="s">
        <v>1321</v>
      </c>
      <c r="F385" s="5">
        <v>20</v>
      </c>
    </row>
    <row r="386" spans="1:6" x14ac:dyDescent="0.25">
      <c r="A386" s="3" t="s">
        <v>1360</v>
      </c>
      <c r="B386" s="4" t="s">
        <v>0</v>
      </c>
      <c r="C386" s="3" t="s">
        <v>323</v>
      </c>
      <c r="D386" s="4" t="s">
        <v>322</v>
      </c>
      <c r="E386" s="4" t="s">
        <v>967</v>
      </c>
      <c r="F386" s="5">
        <v>19</v>
      </c>
    </row>
    <row r="387" spans="1:6" x14ac:dyDescent="0.25">
      <c r="A387" s="3" t="s">
        <v>1360</v>
      </c>
      <c r="B387" s="4" t="s">
        <v>0</v>
      </c>
      <c r="C387" s="3" t="s">
        <v>1465</v>
      </c>
      <c r="D387" s="4" t="s">
        <v>737</v>
      </c>
      <c r="E387" s="4" t="s">
        <v>1466</v>
      </c>
      <c r="F387" s="5">
        <v>19</v>
      </c>
    </row>
    <row r="388" spans="1:6" x14ac:dyDescent="0.25">
      <c r="A388" s="3" t="s">
        <v>1360</v>
      </c>
      <c r="B388" s="4" t="s">
        <v>0</v>
      </c>
      <c r="C388" s="3" t="s">
        <v>132</v>
      </c>
      <c r="D388" s="4" t="s">
        <v>133</v>
      </c>
      <c r="E388" s="4" t="s">
        <v>1467</v>
      </c>
      <c r="F388" s="5">
        <v>20</v>
      </c>
    </row>
    <row r="389" spans="1:6" x14ac:dyDescent="0.25">
      <c r="A389" s="3" t="s">
        <v>1360</v>
      </c>
      <c r="B389" s="4" t="s">
        <v>0</v>
      </c>
      <c r="C389" s="3" t="s">
        <v>134</v>
      </c>
      <c r="D389" s="4" t="s">
        <v>135</v>
      </c>
      <c r="E389" s="4" t="s">
        <v>1468</v>
      </c>
      <c r="F389" s="5">
        <v>20</v>
      </c>
    </row>
    <row r="390" spans="1:6" x14ac:dyDescent="0.25">
      <c r="A390" s="3" t="s">
        <v>1360</v>
      </c>
      <c r="B390" s="4" t="s">
        <v>0</v>
      </c>
      <c r="C390" s="3" t="s">
        <v>136</v>
      </c>
      <c r="D390" s="4" t="s">
        <v>137</v>
      </c>
      <c r="E390" s="4" t="s">
        <v>1469</v>
      </c>
      <c r="F390" s="5">
        <v>20</v>
      </c>
    </row>
    <row r="391" spans="1:6" x14ac:dyDescent="0.25">
      <c r="A391" s="3" t="s">
        <v>1360</v>
      </c>
      <c r="B391" s="4" t="s">
        <v>0</v>
      </c>
      <c r="C391" s="3" t="s">
        <v>325</v>
      </c>
      <c r="D391" s="4" t="s">
        <v>324</v>
      </c>
      <c r="E391" s="4" t="s">
        <v>1470</v>
      </c>
      <c r="F391" s="5">
        <v>19</v>
      </c>
    </row>
    <row r="392" spans="1:6" x14ac:dyDescent="0.25">
      <c r="A392" s="3" t="s">
        <v>1360</v>
      </c>
      <c r="B392" s="4" t="s">
        <v>0</v>
      </c>
      <c r="C392" s="3" t="s">
        <v>138</v>
      </c>
      <c r="D392" s="4" t="s">
        <v>139</v>
      </c>
      <c r="E392" s="4" t="s">
        <v>1471</v>
      </c>
      <c r="F392" s="5">
        <v>20</v>
      </c>
    </row>
    <row r="393" spans="1:6" x14ac:dyDescent="0.25">
      <c r="A393" s="3" t="s">
        <v>1360</v>
      </c>
      <c r="B393" s="4" t="s">
        <v>0</v>
      </c>
      <c r="C393" s="3" t="s">
        <v>327</v>
      </c>
      <c r="D393" s="4" t="s">
        <v>326</v>
      </c>
      <c r="E393" s="4" t="s">
        <v>1472</v>
      </c>
      <c r="F393" s="5">
        <v>20</v>
      </c>
    </row>
    <row r="394" spans="1:6" x14ac:dyDescent="0.25">
      <c r="A394" s="3" t="s">
        <v>1360</v>
      </c>
      <c r="B394" s="4" t="s">
        <v>0</v>
      </c>
      <c r="C394" s="3" t="s">
        <v>329</v>
      </c>
      <c r="D394" s="4" t="s">
        <v>328</v>
      </c>
      <c r="E394" s="4" t="s">
        <v>1473</v>
      </c>
      <c r="F394" s="5">
        <v>19</v>
      </c>
    </row>
    <row r="395" spans="1:6" x14ac:dyDescent="0.25">
      <c r="A395" s="3" t="s">
        <v>1360</v>
      </c>
      <c r="B395" s="4" t="s">
        <v>0</v>
      </c>
      <c r="C395" s="3" t="s">
        <v>1474</v>
      </c>
      <c r="D395" s="4" t="s">
        <v>738</v>
      </c>
      <c r="E395" s="4" t="s">
        <v>1475</v>
      </c>
      <c r="F395" s="5">
        <v>20</v>
      </c>
    </row>
    <row r="396" spans="1:6" x14ac:dyDescent="0.25">
      <c r="A396" s="3" t="s">
        <v>1360</v>
      </c>
      <c r="B396" s="4" t="s">
        <v>0</v>
      </c>
      <c r="C396" s="3" t="s">
        <v>1476</v>
      </c>
      <c r="D396" s="4" t="s">
        <v>1477</v>
      </c>
      <c r="E396" s="4" t="s">
        <v>1478</v>
      </c>
      <c r="F396" s="5">
        <v>20</v>
      </c>
    </row>
    <row r="397" spans="1:6" x14ac:dyDescent="0.25">
      <c r="A397" s="3" t="s">
        <v>1360</v>
      </c>
      <c r="B397" s="4" t="s">
        <v>0</v>
      </c>
      <c r="C397" s="3" t="s">
        <v>1479</v>
      </c>
      <c r="D397" s="4" t="s">
        <v>376</v>
      </c>
      <c r="E397" s="4" t="s">
        <v>1480</v>
      </c>
      <c r="F397" s="5">
        <v>20</v>
      </c>
    </row>
    <row r="398" spans="1:6" x14ac:dyDescent="0.25">
      <c r="A398" s="3" t="s">
        <v>1360</v>
      </c>
      <c r="B398" s="4" t="s">
        <v>0</v>
      </c>
      <c r="C398" s="3" t="s">
        <v>1481</v>
      </c>
      <c r="D398" s="4" t="s">
        <v>369</v>
      </c>
      <c r="E398" s="4" t="s">
        <v>1482</v>
      </c>
      <c r="F398" s="5">
        <v>20</v>
      </c>
    </row>
    <row r="399" spans="1:6" x14ac:dyDescent="0.25">
      <c r="A399" s="3" t="s">
        <v>1360</v>
      </c>
      <c r="B399" s="4" t="s">
        <v>0</v>
      </c>
      <c r="C399" s="3" t="s">
        <v>1483</v>
      </c>
      <c r="D399" s="4" t="s">
        <v>739</v>
      </c>
      <c r="E399" s="4" t="s">
        <v>1484</v>
      </c>
      <c r="F399" s="5">
        <v>21</v>
      </c>
    </row>
    <row r="400" spans="1:6" x14ac:dyDescent="0.25">
      <c r="A400" s="3" t="s">
        <v>1360</v>
      </c>
      <c r="B400" s="4" t="s">
        <v>0</v>
      </c>
      <c r="C400" s="3" t="s">
        <v>140</v>
      </c>
      <c r="D400" s="4" t="s">
        <v>261</v>
      </c>
      <c r="E400" s="4" t="s">
        <v>1485</v>
      </c>
      <c r="F400" s="5">
        <v>21</v>
      </c>
    </row>
    <row r="401" spans="1:6" x14ac:dyDescent="0.25">
      <c r="A401" s="3" t="s">
        <v>1360</v>
      </c>
      <c r="B401" s="4" t="s">
        <v>0</v>
      </c>
      <c r="C401" s="3" t="s">
        <v>1486</v>
      </c>
      <c r="D401" s="4" t="s">
        <v>740</v>
      </c>
      <c r="E401" s="4" t="s">
        <v>1487</v>
      </c>
      <c r="F401" s="5">
        <v>19</v>
      </c>
    </row>
    <row r="402" spans="1:6" x14ac:dyDescent="0.25">
      <c r="A402" s="3" t="s">
        <v>1360</v>
      </c>
      <c r="B402" s="4" t="s">
        <v>0</v>
      </c>
      <c r="C402" s="3" t="s">
        <v>1488</v>
      </c>
      <c r="D402" s="4" t="s">
        <v>741</v>
      </c>
      <c r="E402" s="4" t="s">
        <v>1489</v>
      </c>
      <c r="F402" s="5">
        <v>21</v>
      </c>
    </row>
    <row r="403" spans="1:6" x14ac:dyDescent="0.25">
      <c r="A403" s="3" t="s">
        <v>1360</v>
      </c>
      <c r="B403" s="4" t="s">
        <v>0</v>
      </c>
      <c r="C403" s="3" t="s">
        <v>1490</v>
      </c>
      <c r="D403" s="4" t="s">
        <v>353</v>
      </c>
      <c r="E403" s="4" t="s">
        <v>1007</v>
      </c>
      <c r="F403" s="5">
        <v>21</v>
      </c>
    </row>
    <row r="404" spans="1:6" x14ac:dyDescent="0.25">
      <c r="A404" s="3" t="s">
        <v>1360</v>
      </c>
      <c r="B404" s="4" t="s">
        <v>0</v>
      </c>
      <c r="C404" s="3" t="s">
        <v>1491</v>
      </c>
      <c r="D404" s="4" t="s">
        <v>742</v>
      </c>
      <c r="E404" s="4" t="s">
        <v>1492</v>
      </c>
      <c r="F404" s="5">
        <v>20</v>
      </c>
    </row>
    <row r="405" spans="1:6" x14ac:dyDescent="0.25">
      <c r="A405" s="3" t="s">
        <v>1360</v>
      </c>
      <c r="B405" s="4" t="s">
        <v>0</v>
      </c>
      <c r="C405" s="3" t="s">
        <v>141</v>
      </c>
      <c r="D405" s="4" t="s">
        <v>855</v>
      </c>
      <c r="E405" s="4" t="s">
        <v>1493</v>
      </c>
      <c r="F405" s="5">
        <v>20</v>
      </c>
    </row>
    <row r="406" spans="1:6" x14ac:dyDescent="0.25">
      <c r="A406" s="3" t="s">
        <v>1360</v>
      </c>
      <c r="B406" s="4" t="s">
        <v>0</v>
      </c>
      <c r="C406" s="3" t="s">
        <v>1494</v>
      </c>
      <c r="D406" s="4" t="s">
        <v>743</v>
      </c>
      <c r="E406" s="4" t="s">
        <v>1495</v>
      </c>
      <c r="F406" s="5">
        <v>21</v>
      </c>
    </row>
    <row r="407" spans="1:6" x14ac:dyDescent="0.25">
      <c r="A407" s="3" t="s">
        <v>1360</v>
      </c>
      <c r="B407" s="4" t="s">
        <v>0</v>
      </c>
      <c r="C407" s="3" t="s">
        <v>142</v>
      </c>
      <c r="D407" s="4" t="s">
        <v>143</v>
      </c>
      <c r="E407" s="4" t="s">
        <v>1496</v>
      </c>
      <c r="F407" s="5">
        <v>21</v>
      </c>
    </row>
    <row r="408" spans="1:6" x14ac:dyDescent="0.25">
      <c r="A408" s="3" t="s">
        <v>1360</v>
      </c>
      <c r="B408" s="4" t="s">
        <v>0</v>
      </c>
      <c r="C408" s="3" t="s">
        <v>144</v>
      </c>
      <c r="D408" s="4" t="s">
        <v>145</v>
      </c>
      <c r="E408" s="4" t="s">
        <v>1497</v>
      </c>
      <c r="F408" s="5">
        <v>20</v>
      </c>
    </row>
    <row r="409" spans="1:6" x14ac:dyDescent="0.25">
      <c r="A409" s="3" t="s">
        <v>1360</v>
      </c>
      <c r="B409" s="4" t="s">
        <v>0</v>
      </c>
      <c r="C409" s="3" t="s">
        <v>146</v>
      </c>
      <c r="D409" s="4" t="s">
        <v>147</v>
      </c>
      <c r="E409" s="4" t="s">
        <v>1498</v>
      </c>
      <c r="F409" s="5">
        <v>20</v>
      </c>
    </row>
    <row r="410" spans="1:6" x14ac:dyDescent="0.25">
      <c r="A410" s="3" t="s">
        <v>1360</v>
      </c>
      <c r="B410" s="4" t="s">
        <v>0</v>
      </c>
      <c r="C410" s="3" t="s">
        <v>148</v>
      </c>
      <c r="D410" s="4" t="s">
        <v>149</v>
      </c>
      <c r="E410" s="4" t="s">
        <v>1499</v>
      </c>
      <c r="F410" s="5">
        <v>20</v>
      </c>
    </row>
    <row r="411" spans="1:6" x14ac:dyDescent="0.25">
      <c r="A411" s="3" t="s">
        <v>1500</v>
      </c>
      <c r="B411" s="4" t="s">
        <v>16</v>
      </c>
      <c r="C411" s="3" t="s">
        <v>1501</v>
      </c>
      <c r="D411" s="4" t="s">
        <v>390</v>
      </c>
      <c r="E411" s="4" t="s">
        <v>916</v>
      </c>
      <c r="F411" s="5">
        <v>25</v>
      </c>
    </row>
    <row r="412" spans="1:6" x14ac:dyDescent="0.25">
      <c r="A412" s="3" t="s">
        <v>1500</v>
      </c>
      <c r="B412" s="4" t="s">
        <v>16</v>
      </c>
      <c r="C412" s="3" t="s">
        <v>1502</v>
      </c>
      <c r="D412" s="4" t="s">
        <v>744</v>
      </c>
      <c r="E412" s="4" t="s">
        <v>1503</v>
      </c>
      <c r="F412" s="5">
        <v>22</v>
      </c>
    </row>
    <row r="413" spans="1:6" x14ac:dyDescent="0.25">
      <c r="A413" s="3" t="s">
        <v>1500</v>
      </c>
      <c r="B413" s="4" t="s">
        <v>16</v>
      </c>
      <c r="C413" s="3" t="s">
        <v>1504</v>
      </c>
      <c r="D413" s="4" t="s">
        <v>745</v>
      </c>
      <c r="E413" s="4" t="s">
        <v>1505</v>
      </c>
      <c r="F413" s="5">
        <v>24</v>
      </c>
    </row>
    <row r="414" spans="1:6" x14ac:dyDescent="0.25">
      <c r="A414" s="3" t="s">
        <v>1500</v>
      </c>
      <c r="B414" s="4" t="s">
        <v>16</v>
      </c>
      <c r="C414" s="3" t="s">
        <v>1506</v>
      </c>
      <c r="D414" s="4" t="s">
        <v>383</v>
      </c>
      <c r="E414" s="4" t="s">
        <v>1507</v>
      </c>
      <c r="F414" s="5">
        <v>24</v>
      </c>
    </row>
    <row r="415" spans="1:6" x14ac:dyDescent="0.25">
      <c r="A415" s="3" t="s">
        <v>1500</v>
      </c>
      <c r="B415" s="4" t="s">
        <v>16</v>
      </c>
      <c r="C415" s="3" t="s">
        <v>1508</v>
      </c>
      <c r="D415" s="4" t="s">
        <v>391</v>
      </c>
      <c r="E415" s="4" t="s">
        <v>1509</v>
      </c>
      <c r="F415" s="5">
        <v>22</v>
      </c>
    </row>
    <row r="416" spans="1:6" x14ac:dyDescent="0.25">
      <c r="A416" s="3" t="s">
        <v>1500</v>
      </c>
      <c r="B416" s="4" t="s">
        <v>16</v>
      </c>
      <c r="C416" s="3" t="s">
        <v>1510</v>
      </c>
      <c r="D416" s="4" t="s">
        <v>417</v>
      </c>
      <c r="E416" s="4" t="s">
        <v>1511</v>
      </c>
      <c r="F416" s="5">
        <v>25</v>
      </c>
    </row>
    <row r="417" spans="1:6" x14ac:dyDescent="0.25">
      <c r="A417" s="3" t="s">
        <v>1500</v>
      </c>
      <c r="B417" s="4" t="s">
        <v>16</v>
      </c>
      <c r="C417" s="3" t="s">
        <v>150</v>
      </c>
      <c r="D417" s="4" t="s">
        <v>151</v>
      </c>
      <c r="E417" s="4" t="s">
        <v>918</v>
      </c>
      <c r="F417" s="5">
        <v>24</v>
      </c>
    </row>
    <row r="418" spans="1:6" x14ac:dyDescent="0.25">
      <c r="A418" s="3" t="s">
        <v>1500</v>
      </c>
      <c r="B418" s="4" t="s">
        <v>16</v>
      </c>
      <c r="C418" s="3" t="s">
        <v>152</v>
      </c>
      <c r="D418" s="4" t="s">
        <v>153</v>
      </c>
      <c r="E418" s="4" t="s">
        <v>1512</v>
      </c>
      <c r="F418" s="5">
        <v>24</v>
      </c>
    </row>
    <row r="419" spans="1:6" x14ac:dyDescent="0.25">
      <c r="A419" s="3" t="s">
        <v>1500</v>
      </c>
      <c r="B419" s="4" t="s">
        <v>16</v>
      </c>
      <c r="C419" s="3" t="s">
        <v>1513</v>
      </c>
      <c r="D419" s="4" t="s">
        <v>405</v>
      </c>
      <c r="E419" s="4" t="s">
        <v>1514</v>
      </c>
      <c r="F419" s="5">
        <v>25</v>
      </c>
    </row>
    <row r="420" spans="1:6" x14ac:dyDescent="0.25">
      <c r="A420" s="3" t="s">
        <v>1500</v>
      </c>
      <c r="B420" s="4" t="s">
        <v>16</v>
      </c>
      <c r="C420" s="3" t="s">
        <v>154</v>
      </c>
      <c r="D420" s="4" t="s">
        <v>155</v>
      </c>
      <c r="E420" s="4" t="s">
        <v>1515</v>
      </c>
      <c r="F420" s="5">
        <v>25</v>
      </c>
    </row>
    <row r="421" spans="1:6" x14ac:dyDescent="0.25">
      <c r="A421" s="3" t="s">
        <v>1500</v>
      </c>
      <c r="B421" s="4" t="s">
        <v>16</v>
      </c>
      <c r="C421" s="3" t="s">
        <v>1516</v>
      </c>
      <c r="D421" s="4" t="s">
        <v>1517</v>
      </c>
      <c r="E421" s="4" t="s">
        <v>1518</v>
      </c>
      <c r="F421" s="5">
        <v>25</v>
      </c>
    </row>
    <row r="422" spans="1:6" x14ac:dyDescent="0.25">
      <c r="A422" s="3" t="s">
        <v>1500</v>
      </c>
      <c r="B422" s="4" t="s">
        <v>16</v>
      </c>
      <c r="C422" s="3" t="s">
        <v>1519</v>
      </c>
      <c r="D422" s="4" t="s">
        <v>1520</v>
      </c>
      <c r="E422" s="4" t="s">
        <v>1521</v>
      </c>
      <c r="F422" s="5">
        <v>22</v>
      </c>
    </row>
    <row r="423" spans="1:6" x14ac:dyDescent="0.25">
      <c r="A423" s="3" t="s">
        <v>1500</v>
      </c>
      <c r="B423" s="4" t="s">
        <v>16</v>
      </c>
      <c r="C423" s="3" t="s">
        <v>1522</v>
      </c>
      <c r="D423" s="4" t="s">
        <v>406</v>
      </c>
      <c r="E423" s="4" t="s">
        <v>1523</v>
      </c>
      <c r="F423" s="5">
        <v>25</v>
      </c>
    </row>
    <row r="424" spans="1:6" x14ac:dyDescent="0.25">
      <c r="A424" s="3" t="s">
        <v>1500</v>
      </c>
      <c r="B424" s="4" t="s">
        <v>16</v>
      </c>
      <c r="C424" s="3" t="s">
        <v>1524</v>
      </c>
      <c r="D424" s="4" t="s">
        <v>746</v>
      </c>
      <c r="E424" s="4" t="s">
        <v>1525</v>
      </c>
      <c r="F424" s="5">
        <v>22</v>
      </c>
    </row>
    <row r="425" spans="1:6" x14ac:dyDescent="0.25">
      <c r="A425" s="3" t="s">
        <v>1500</v>
      </c>
      <c r="B425" s="4" t="s">
        <v>16</v>
      </c>
      <c r="C425" s="3" t="s">
        <v>1526</v>
      </c>
      <c r="D425" s="4" t="s">
        <v>378</v>
      </c>
      <c r="E425" s="4" t="s">
        <v>1527</v>
      </c>
      <c r="F425" s="5">
        <v>24</v>
      </c>
    </row>
    <row r="426" spans="1:6" x14ac:dyDescent="0.25">
      <c r="A426" s="3" t="s">
        <v>1500</v>
      </c>
      <c r="B426" s="4" t="s">
        <v>16</v>
      </c>
      <c r="C426" s="3" t="s">
        <v>1528</v>
      </c>
      <c r="D426" s="4" t="s">
        <v>747</v>
      </c>
      <c r="E426" s="4" t="s">
        <v>1529</v>
      </c>
      <c r="F426" s="5">
        <v>22</v>
      </c>
    </row>
    <row r="427" spans="1:6" x14ac:dyDescent="0.25">
      <c r="A427" s="3" t="s">
        <v>1500</v>
      </c>
      <c r="B427" s="4" t="s">
        <v>16</v>
      </c>
      <c r="C427" s="3" t="s">
        <v>156</v>
      </c>
      <c r="D427" s="4" t="s">
        <v>157</v>
      </c>
      <c r="E427" s="4" t="s">
        <v>1530</v>
      </c>
      <c r="F427" s="5">
        <v>25</v>
      </c>
    </row>
    <row r="428" spans="1:6" x14ac:dyDescent="0.25">
      <c r="A428" s="3" t="s">
        <v>1500</v>
      </c>
      <c r="B428" s="4" t="s">
        <v>16</v>
      </c>
      <c r="C428" s="3" t="s">
        <v>1531</v>
      </c>
      <c r="D428" s="4" t="s">
        <v>392</v>
      </c>
      <c r="E428" s="4" t="s">
        <v>1532</v>
      </c>
      <c r="F428" s="5">
        <v>25</v>
      </c>
    </row>
    <row r="429" spans="1:6" x14ac:dyDescent="0.25">
      <c r="A429" s="3" t="s">
        <v>1500</v>
      </c>
      <c r="B429" s="4" t="s">
        <v>16</v>
      </c>
      <c r="C429" s="3" t="s">
        <v>1533</v>
      </c>
      <c r="D429" s="4" t="s">
        <v>393</v>
      </c>
      <c r="E429" s="4" t="s">
        <v>1534</v>
      </c>
      <c r="F429" s="5">
        <v>22</v>
      </c>
    </row>
    <row r="430" spans="1:6" x14ac:dyDescent="0.25">
      <c r="A430" s="3" t="s">
        <v>1500</v>
      </c>
      <c r="B430" s="4" t="s">
        <v>16</v>
      </c>
      <c r="C430" s="3" t="s">
        <v>158</v>
      </c>
      <c r="D430" s="4" t="s">
        <v>159</v>
      </c>
      <c r="E430" s="4" t="s">
        <v>1535</v>
      </c>
      <c r="F430" s="5">
        <v>22</v>
      </c>
    </row>
    <row r="431" spans="1:6" x14ac:dyDescent="0.25">
      <c r="A431" s="3" t="s">
        <v>1500</v>
      </c>
      <c r="B431" s="4" t="s">
        <v>16</v>
      </c>
      <c r="C431" s="3" t="s">
        <v>1536</v>
      </c>
      <c r="D431" s="4" t="s">
        <v>394</v>
      </c>
      <c r="E431" s="4" t="s">
        <v>1537</v>
      </c>
      <c r="F431" s="5">
        <v>22</v>
      </c>
    </row>
    <row r="432" spans="1:6" x14ac:dyDescent="0.25">
      <c r="A432" s="3" t="s">
        <v>1500</v>
      </c>
      <c r="B432" s="4" t="s">
        <v>16</v>
      </c>
      <c r="C432" s="3" t="s">
        <v>1538</v>
      </c>
      <c r="D432" s="4" t="s">
        <v>748</v>
      </c>
      <c r="E432" s="4" t="s">
        <v>1539</v>
      </c>
      <c r="F432" s="5">
        <v>22</v>
      </c>
    </row>
    <row r="433" spans="1:6" x14ac:dyDescent="0.25">
      <c r="A433" s="3" t="s">
        <v>1500</v>
      </c>
      <c r="B433" s="4" t="s">
        <v>16</v>
      </c>
      <c r="C433" s="3" t="s">
        <v>1540</v>
      </c>
      <c r="D433" s="4" t="s">
        <v>749</v>
      </c>
      <c r="E433" s="4" t="s">
        <v>1541</v>
      </c>
      <c r="F433" s="5">
        <v>24</v>
      </c>
    </row>
    <row r="434" spans="1:6" x14ac:dyDescent="0.25">
      <c r="A434" s="3" t="s">
        <v>1500</v>
      </c>
      <c r="B434" s="4" t="s">
        <v>16</v>
      </c>
      <c r="C434" s="3" t="s">
        <v>1542</v>
      </c>
      <c r="D434" s="4" t="s">
        <v>407</v>
      </c>
      <c r="E434" s="4" t="s">
        <v>921</v>
      </c>
      <c r="F434" s="5">
        <v>25</v>
      </c>
    </row>
    <row r="435" spans="1:6" x14ac:dyDescent="0.25">
      <c r="A435" s="3" t="s">
        <v>1500</v>
      </c>
      <c r="B435" s="4" t="s">
        <v>16</v>
      </c>
      <c r="C435" s="3" t="s">
        <v>160</v>
      </c>
      <c r="D435" s="4" t="s">
        <v>161</v>
      </c>
      <c r="E435" s="4" t="s">
        <v>873</v>
      </c>
      <c r="F435" s="5">
        <v>22</v>
      </c>
    </row>
    <row r="436" spans="1:6" x14ac:dyDescent="0.25">
      <c r="A436" s="3" t="s">
        <v>1500</v>
      </c>
      <c r="B436" s="4" t="s">
        <v>16</v>
      </c>
      <c r="C436" s="3" t="s">
        <v>162</v>
      </c>
      <c r="D436" s="4" t="s">
        <v>163</v>
      </c>
      <c r="E436" s="4" t="s">
        <v>875</v>
      </c>
      <c r="F436" s="5">
        <v>24</v>
      </c>
    </row>
    <row r="437" spans="1:6" x14ac:dyDescent="0.25">
      <c r="A437" s="3" t="s">
        <v>1500</v>
      </c>
      <c r="B437" s="4" t="s">
        <v>16</v>
      </c>
      <c r="C437" s="3" t="s">
        <v>1543</v>
      </c>
      <c r="D437" s="4" t="s">
        <v>750</v>
      </c>
      <c r="E437" s="4" t="s">
        <v>1544</v>
      </c>
      <c r="F437" s="5">
        <v>24</v>
      </c>
    </row>
    <row r="438" spans="1:6" x14ac:dyDescent="0.25">
      <c r="A438" s="3" t="s">
        <v>1500</v>
      </c>
      <c r="B438" s="4" t="s">
        <v>16</v>
      </c>
      <c r="C438" s="3" t="s">
        <v>1545</v>
      </c>
      <c r="D438" s="4" t="s">
        <v>670</v>
      </c>
      <c r="E438" s="4" t="s">
        <v>1261</v>
      </c>
      <c r="F438" s="5">
        <v>24</v>
      </c>
    </row>
    <row r="439" spans="1:6" x14ac:dyDescent="0.25">
      <c r="A439" s="3" t="s">
        <v>1500</v>
      </c>
      <c r="B439" s="4" t="s">
        <v>16</v>
      </c>
      <c r="C439" s="3" t="s">
        <v>1546</v>
      </c>
      <c r="D439" s="4" t="s">
        <v>384</v>
      </c>
      <c r="E439" s="4" t="s">
        <v>1547</v>
      </c>
      <c r="F439" s="5">
        <v>24</v>
      </c>
    </row>
    <row r="440" spans="1:6" x14ac:dyDescent="0.25">
      <c r="A440" s="3" t="s">
        <v>1500</v>
      </c>
      <c r="B440" s="4" t="s">
        <v>16</v>
      </c>
      <c r="C440" s="3" t="s">
        <v>1548</v>
      </c>
      <c r="D440" s="4" t="s">
        <v>751</v>
      </c>
      <c r="E440" s="4" t="s">
        <v>1549</v>
      </c>
      <c r="F440" s="5">
        <v>24</v>
      </c>
    </row>
    <row r="441" spans="1:6" x14ac:dyDescent="0.25">
      <c r="A441" s="3" t="s">
        <v>1500</v>
      </c>
      <c r="B441" s="4" t="s">
        <v>16</v>
      </c>
      <c r="C441" s="3" t="s">
        <v>1550</v>
      </c>
      <c r="D441" s="4" t="s">
        <v>395</v>
      </c>
      <c r="E441" s="4" t="s">
        <v>1551</v>
      </c>
      <c r="F441" s="5">
        <v>25</v>
      </c>
    </row>
    <row r="442" spans="1:6" x14ac:dyDescent="0.25">
      <c r="A442" s="3" t="s">
        <v>1500</v>
      </c>
      <c r="B442" s="4" t="s">
        <v>16</v>
      </c>
      <c r="C442" s="3" t="s">
        <v>1552</v>
      </c>
      <c r="D442" s="4" t="s">
        <v>408</v>
      </c>
      <c r="E442" s="4" t="s">
        <v>1553</v>
      </c>
      <c r="F442" s="5">
        <v>25</v>
      </c>
    </row>
    <row r="443" spans="1:6" x14ac:dyDescent="0.25">
      <c r="A443" s="3" t="s">
        <v>1500</v>
      </c>
      <c r="B443" s="4" t="s">
        <v>16</v>
      </c>
      <c r="C443" s="3" t="s">
        <v>1554</v>
      </c>
      <c r="D443" s="4" t="s">
        <v>752</v>
      </c>
      <c r="E443" s="4" t="s">
        <v>1555</v>
      </c>
      <c r="F443" s="5">
        <v>22</v>
      </c>
    </row>
    <row r="444" spans="1:6" x14ac:dyDescent="0.25">
      <c r="A444" s="3" t="s">
        <v>1500</v>
      </c>
      <c r="B444" s="4" t="s">
        <v>16</v>
      </c>
      <c r="C444" s="3" t="s">
        <v>1556</v>
      </c>
      <c r="D444" s="4" t="s">
        <v>753</v>
      </c>
      <c r="E444" s="4" t="s">
        <v>1557</v>
      </c>
      <c r="F444" s="5">
        <v>22</v>
      </c>
    </row>
    <row r="445" spans="1:6" x14ac:dyDescent="0.25">
      <c r="A445" s="3" t="s">
        <v>1500</v>
      </c>
      <c r="B445" s="4" t="s">
        <v>16</v>
      </c>
      <c r="C445" s="3" t="s">
        <v>164</v>
      </c>
      <c r="D445" s="4" t="s">
        <v>165</v>
      </c>
      <c r="E445" s="4" t="s">
        <v>874</v>
      </c>
      <c r="F445" s="5">
        <v>22</v>
      </c>
    </row>
    <row r="446" spans="1:6" x14ac:dyDescent="0.25">
      <c r="A446" s="3" t="s">
        <v>1500</v>
      </c>
      <c r="B446" s="4" t="s">
        <v>16</v>
      </c>
      <c r="C446" s="3" t="s">
        <v>1558</v>
      </c>
      <c r="D446" s="4" t="s">
        <v>754</v>
      </c>
      <c r="E446" s="4" t="s">
        <v>1559</v>
      </c>
      <c r="F446" s="5">
        <v>24</v>
      </c>
    </row>
    <row r="447" spans="1:6" x14ac:dyDescent="0.25">
      <c r="A447" s="3" t="s">
        <v>1500</v>
      </c>
      <c r="B447" s="4" t="s">
        <v>16</v>
      </c>
      <c r="C447" s="3" t="s">
        <v>1560</v>
      </c>
      <c r="D447" s="4" t="s">
        <v>396</v>
      </c>
      <c r="E447" s="4" t="s">
        <v>1561</v>
      </c>
      <c r="F447" s="5">
        <v>25</v>
      </c>
    </row>
    <row r="448" spans="1:6" x14ac:dyDescent="0.25">
      <c r="A448" s="3" t="s">
        <v>1500</v>
      </c>
      <c r="B448" s="4" t="s">
        <v>16</v>
      </c>
      <c r="C448" s="3" t="s">
        <v>1562</v>
      </c>
      <c r="D448" s="4" t="s">
        <v>447</v>
      </c>
      <c r="E448" s="4" t="s">
        <v>1563</v>
      </c>
      <c r="F448" s="5">
        <v>22</v>
      </c>
    </row>
    <row r="449" spans="1:6" x14ac:dyDescent="0.25">
      <c r="A449" s="3" t="s">
        <v>1500</v>
      </c>
      <c r="B449" s="4" t="s">
        <v>16</v>
      </c>
      <c r="C449" s="3" t="s">
        <v>1564</v>
      </c>
      <c r="D449" s="4" t="s">
        <v>755</v>
      </c>
      <c r="E449" s="4" t="s">
        <v>1565</v>
      </c>
      <c r="F449" s="5">
        <v>22</v>
      </c>
    </row>
    <row r="450" spans="1:6" x14ac:dyDescent="0.25">
      <c r="A450" s="3" t="s">
        <v>1500</v>
      </c>
      <c r="B450" s="4" t="s">
        <v>16</v>
      </c>
      <c r="C450" s="3" t="s">
        <v>1566</v>
      </c>
      <c r="D450" s="4" t="s">
        <v>418</v>
      </c>
      <c r="E450" s="4" t="s">
        <v>1567</v>
      </c>
      <c r="F450" s="5">
        <v>25</v>
      </c>
    </row>
    <row r="451" spans="1:6" x14ac:dyDescent="0.25">
      <c r="A451" s="3" t="s">
        <v>1500</v>
      </c>
      <c r="B451" s="4" t="s">
        <v>16</v>
      </c>
      <c r="C451" s="3" t="s">
        <v>1568</v>
      </c>
      <c r="D451" s="4" t="s">
        <v>756</v>
      </c>
      <c r="E451" s="4" t="s">
        <v>1569</v>
      </c>
      <c r="F451" s="5">
        <v>22</v>
      </c>
    </row>
    <row r="452" spans="1:6" x14ac:dyDescent="0.25">
      <c r="A452" s="3" t="s">
        <v>1500</v>
      </c>
      <c r="B452" s="4" t="s">
        <v>16</v>
      </c>
      <c r="C452" s="3" t="s">
        <v>1570</v>
      </c>
      <c r="D452" s="4" t="s">
        <v>379</v>
      </c>
      <c r="E452" s="4" t="s">
        <v>1571</v>
      </c>
      <c r="F452" s="5">
        <v>24</v>
      </c>
    </row>
    <row r="453" spans="1:6" x14ac:dyDescent="0.25">
      <c r="A453" s="3" t="s">
        <v>1500</v>
      </c>
      <c r="B453" s="4" t="s">
        <v>16</v>
      </c>
      <c r="C453" s="3" t="s">
        <v>1572</v>
      </c>
      <c r="D453" s="4" t="s">
        <v>299</v>
      </c>
      <c r="E453" s="4" t="s">
        <v>924</v>
      </c>
      <c r="F453" s="5">
        <v>25</v>
      </c>
    </row>
    <row r="454" spans="1:6" x14ac:dyDescent="0.25">
      <c r="A454" s="3" t="s">
        <v>1500</v>
      </c>
      <c r="B454" s="4" t="s">
        <v>16</v>
      </c>
      <c r="C454" s="3" t="s">
        <v>1573</v>
      </c>
      <c r="D454" s="4" t="s">
        <v>757</v>
      </c>
      <c r="E454" s="4" t="s">
        <v>1574</v>
      </c>
      <c r="F454" s="5">
        <v>22</v>
      </c>
    </row>
    <row r="455" spans="1:6" x14ac:dyDescent="0.25">
      <c r="A455" s="3" t="s">
        <v>1500</v>
      </c>
      <c r="B455" s="4" t="s">
        <v>16</v>
      </c>
      <c r="C455" s="3" t="s">
        <v>1575</v>
      </c>
      <c r="D455" s="4" t="s">
        <v>409</v>
      </c>
      <c r="E455" s="4" t="s">
        <v>1576</v>
      </c>
      <c r="F455" s="5">
        <v>25</v>
      </c>
    </row>
    <row r="456" spans="1:6" x14ac:dyDescent="0.25">
      <c r="A456" s="3" t="s">
        <v>1500</v>
      </c>
      <c r="B456" s="4" t="s">
        <v>16</v>
      </c>
      <c r="C456" s="3" t="s">
        <v>1577</v>
      </c>
      <c r="D456" s="4" t="s">
        <v>380</v>
      </c>
      <c r="E456" s="4" t="s">
        <v>1578</v>
      </c>
      <c r="F456" s="5">
        <v>24</v>
      </c>
    </row>
    <row r="457" spans="1:6" x14ac:dyDescent="0.25">
      <c r="A457" s="3" t="s">
        <v>1500</v>
      </c>
      <c r="B457" s="4" t="s">
        <v>16</v>
      </c>
      <c r="C457" s="3" t="s">
        <v>1579</v>
      </c>
      <c r="D457" s="4" t="s">
        <v>419</v>
      </c>
      <c r="E457" s="4" t="s">
        <v>1580</v>
      </c>
      <c r="F457" s="5">
        <v>25</v>
      </c>
    </row>
    <row r="458" spans="1:6" x14ac:dyDescent="0.25">
      <c r="A458" s="3" t="s">
        <v>1500</v>
      </c>
      <c r="B458" s="4" t="s">
        <v>16</v>
      </c>
      <c r="C458" s="3" t="s">
        <v>1581</v>
      </c>
      <c r="D458" s="4" t="s">
        <v>397</v>
      </c>
      <c r="E458" s="4" t="s">
        <v>1582</v>
      </c>
      <c r="F458" s="5">
        <v>25</v>
      </c>
    </row>
    <row r="459" spans="1:6" x14ac:dyDescent="0.25">
      <c r="A459" s="3" t="s">
        <v>1500</v>
      </c>
      <c r="B459" s="4" t="s">
        <v>16</v>
      </c>
      <c r="C459" s="3" t="s">
        <v>1583</v>
      </c>
      <c r="D459" s="4" t="s">
        <v>398</v>
      </c>
      <c r="E459" s="4" t="s">
        <v>1584</v>
      </c>
      <c r="F459" s="5">
        <v>22</v>
      </c>
    </row>
    <row r="460" spans="1:6" x14ac:dyDescent="0.25">
      <c r="A460" s="3" t="s">
        <v>1500</v>
      </c>
      <c r="B460" s="4" t="s">
        <v>16</v>
      </c>
      <c r="C460" s="3" t="s">
        <v>1585</v>
      </c>
      <c r="D460" s="4" t="s">
        <v>420</v>
      </c>
      <c r="E460" s="4" t="s">
        <v>1586</v>
      </c>
      <c r="F460" s="5">
        <v>25</v>
      </c>
    </row>
    <row r="461" spans="1:6" x14ac:dyDescent="0.25">
      <c r="A461" s="3" t="s">
        <v>1500</v>
      </c>
      <c r="B461" s="4" t="s">
        <v>16</v>
      </c>
      <c r="C461" s="3" t="s">
        <v>1587</v>
      </c>
      <c r="D461" s="4" t="s">
        <v>758</v>
      </c>
      <c r="E461" s="4" t="s">
        <v>1588</v>
      </c>
      <c r="F461" s="5">
        <v>22</v>
      </c>
    </row>
    <row r="462" spans="1:6" x14ac:dyDescent="0.25">
      <c r="A462" s="3" t="s">
        <v>1500</v>
      </c>
      <c r="B462" s="4" t="s">
        <v>16</v>
      </c>
      <c r="C462" s="3" t="s">
        <v>1589</v>
      </c>
      <c r="D462" s="4" t="s">
        <v>381</v>
      </c>
      <c r="E462" s="4" t="s">
        <v>1590</v>
      </c>
      <c r="F462" s="5">
        <v>24</v>
      </c>
    </row>
    <row r="463" spans="1:6" x14ac:dyDescent="0.25">
      <c r="A463" s="3" t="s">
        <v>1500</v>
      </c>
      <c r="B463" s="4" t="s">
        <v>16</v>
      </c>
      <c r="C463" s="3" t="s">
        <v>1591</v>
      </c>
      <c r="D463" s="4" t="s">
        <v>759</v>
      </c>
      <c r="E463" s="4" t="s">
        <v>1592</v>
      </c>
      <c r="F463" s="5">
        <v>22</v>
      </c>
    </row>
    <row r="464" spans="1:6" x14ac:dyDescent="0.25">
      <c r="A464" s="3" t="s">
        <v>1500</v>
      </c>
      <c r="B464" s="4" t="s">
        <v>16</v>
      </c>
      <c r="C464" s="3" t="s">
        <v>1593</v>
      </c>
      <c r="D464" s="4" t="s">
        <v>399</v>
      </c>
      <c r="E464" s="4" t="s">
        <v>1594</v>
      </c>
      <c r="F464" s="5">
        <v>22</v>
      </c>
    </row>
    <row r="465" spans="1:6" x14ac:dyDescent="0.25">
      <c r="A465" s="3" t="s">
        <v>1500</v>
      </c>
      <c r="B465" s="4" t="s">
        <v>16</v>
      </c>
      <c r="C465" s="3" t="s">
        <v>1595</v>
      </c>
      <c r="D465" s="4" t="s">
        <v>400</v>
      </c>
      <c r="E465" s="4" t="s">
        <v>1596</v>
      </c>
      <c r="F465" s="5">
        <v>25</v>
      </c>
    </row>
    <row r="466" spans="1:6" x14ac:dyDescent="0.25">
      <c r="A466" s="3" t="s">
        <v>1500</v>
      </c>
      <c r="B466" s="4" t="s">
        <v>16</v>
      </c>
      <c r="C466" s="3" t="s">
        <v>166</v>
      </c>
      <c r="D466" s="4" t="s">
        <v>167</v>
      </c>
      <c r="E466" s="4" t="s">
        <v>1597</v>
      </c>
      <c r="F466" s="5">
        <v>25</v>
      </c>
    </row>
    <row r="467" spans="1:6" x14ac:dyDescent="0.25">
      <c r="A467" s="3" t="s">
        <v>1500</v>
      </c>
      <c r="B467" s="4" t="s">
        <v>16</v>
      </c>
      <c r="C467" s="3" t="s">
        <v>1598</v>
      </c>
      <c r="D467" s="4" t="s">
        <v>760</v>
      </c>
      <c r="E467" s="4" t="s">
        <v>1599</v>
      </c>
      <c r="F467" s="5">
        <v>24</v>
      </c>
    </row>
    <row r="468" spans="1:6" x14ac:dyDescent="0.25">
      <c r="A468" s="3" t="s">
        <v>1500</v>
      </c>
      <c r="B468" s="4" t="s">
        <v>16</v>
      </c>
      <c r="C468" s="3" t="s">
        <v>1600</v>
      </c>
      <c r="D468" s="4" t="s">
        <v>286</v>
      </c>
      <c r="E468" s="4" t="s">
        <v>1447</v>
      </c>
      <c r="F468" s="5">
        <v>24</v>
      </c>
    </row>
    <row r="469" spans="1:6" x14ac:dyDescent="0.25">
      <c r="A469" s="3" t="s">
        <v>1500</v>
      </c>
      <c r="B469" s="4" t="s">
        <v>16</v>
      </c>
      <c r="C469" s="3" t="s">
        <v>168</v>
      </c>
      <c r="D469" s="4" t="s">
        <v>169</v>
      </c>
      <c r="E469" s="4" t="s">
        <v>1601</v>
      </c>
      <c r="F469" s="5">
        <v>25</v>
      </c>
    </row>
    <row r="470" spans="1:6" x14ac:dyDescent="0.25">
      <c r="A470" s="3" t="s">
        <v>1500</v>
      </c>
      <c r="B470" s="4" t="s">
        <v>16</v>
      </c>
      <c r="C470" s="3" t="s">
        <v>1602</v>
      </c>
      <c r="D470" s="4" t="s">
        <v>761</v>
      </c>
      <c r="E470" s="4" t="s">
        <v>1603</v>
      </c>
      <c r="F470" s="5">
        <v>22</v>
      </c>
    </row>
    <row r="471" spans="1:6" x14ac:dyDescent="0.25">
      <c r="A471" s="3" t="s">
        <v>1500</v>
      </c>
      <c r="B471" s="4" t="s">
        <v>16</v>
      </c>
      <c r="C471" s="3" t="s">
        <v>1604</v>
      </c>
      <c r="D471" s="4" t="s">
        <v>385</v>
      </c>
      <c r="E471" s="4" t="s">
        <v>1605</v>
      </c>
      <c r="F471" s="5">
        <v>24</v>
      </c>
    </row>
    <row r="472" spans="1:6" x14ac:dyDescent="0.25">
      <c r="A472" s="3" t="s">
        <v>1500</v>
      </c>
      <c r="B472" s="4" t="s">
        <v>16</v>
      </c>
      <c r="C472" s="3" t="s">
        <v>289</v>
      </c>
      <c r="D472" s="4" t="s">
        <v>288</v>
      </c>
      <c r="E472" s="4" t="s">
        <v>1606</v>
      </c>
      <c r="F472" s="5">
        <v>24</v>
      </c>
    </row>
    <row r="473" spans="1:6" x14ac:dyDescent="0.25">
      <c r="A473" s="3" t="s">
        <v>1500</v>
      </c>
      <c r="B473" s="4" t="s">
        <v>16</v>
      </c>
      <c r="C473" s="3" t="s">
        <v>1607</v>
      </c>
      <c r="D473" s="4" t="s">
        <v>410</v>
      </c>
      <c r="E473" s="4" t="s">
        <v>1608</v>
      </c>
      <c r="F473" s="5">
        <v>25</v>
      </c>
    </row>
    <row r="474" spans="1:6" x14ac:dyDescent="0.25">
      <c r="A474" s="3" t="s">
        <v>1500</v>
      </c>
      <c r="B474" s="4" t="s">
        <v>16</v>
      </c>
      <c r="C474" s="3" t="s">
        <v>1609</v>
      </c>
      <c r="D474" s="4" t="s">
        <v>386</v>
      </c>
      <c r="E474" s="4" t="s">
        <v>1610</v>
      </c>
      <c r="F474" s="5">
        <v>24</v>
      </c>
    </row>
    <row r="475" spans="1:6" x14ac:dyDescent="0.25">
      <c r="A475" s="3" t="s">
        <v>1500</v>
      </c>
      <c r="B475" s="4" t="s">
        <v>16</v>
      </c>
      <c r="C475" s="3" t="s">
        <v>1611</v>
      </c>
      <c r="D475" s="4" t="s">
        <v>762</v>
      </c>
      <c r="E475" s="4" t="s">
        <v>1612</v>
      </c>
      <c r="F475" s="5">
        <v>22</v>
      </c>
    </row>
    <row r="476" spans="1:6" x14ac:dyDescent="0.25">
      <c r="A476" s="3" t="s">
        <v>1500</v>
      </c>
      <c r="B476" s="4" t="s">
        <v>16</v>
      </c>
      <c r="C476" s="3" t="s">
        <v>1613</v>
      </c>
      <c r="D476" s="4" t="s">
        <v>411</v>
      </c>
      <c r="E476" s="4" t="s">
        <v>1614</v>
      </c>
      <c r="F476" s="5">
        <v>25</v>
      </c>
    </row>
    <row r="477" spans="1:6" x14ac:dyDescent="0.25">
      <c r="A477" s="3" t="s">
        <v>1500</v>
      </c>
      <c r="B477" s="4" t="s">
        <v>16</v>
      </c>
      <c r="C477" s="3" t="s">
        <v>170</v>
      </c>
      <c r="D477" s="4" t="s">
        <v>171</v>
      </c>
      <c r="E477" s="4" t="s">
        <v>1615</v>
      </c>
      <c r="F477" s="5">
        <v>25</v>
      </c>
    </row>
    <row r="478" spans="1:6" x14ac:dyDescent="0.25">
      <c r="A478" s="3" t="s">
        <v>1500</v>
      </c>
      <c r="B478" s="4" t="s">
        <v>16</v>
      </c>
      <c r="C478" s="3" t="s">
        <v>1616</v>
      </c>
      <c r="D478" s="4" t="s">
        <v>763</v>
      </c>
      <c r="E478" s="4" t="s">
        <v>1617</v>
      </c>
      <c r="F478" s="5">
        <v>25</v>
      </c>
    </row>
    <row r="479" spans="1:6" x14ac:dyDescent="0.25">
      <c r="A479" s="3" t="s">
        <v>1500</v>
      </c>
      <c r="B479" s="4" t="s">
        <v>16</v>
      </c>
      <c r="C479" s="3" t="s">
        <v>1618</v>
      </c>
      <c r="D479" s="4" t="s">
        <v>421</v>
      </c>
      <c r="E479" s="4" t="s">
        <v>1619</v>
      </c>
      <c r="F479" s="5">
        <v>25</v>
      </c>
    </row>
    <row r="480" spans="1:6" x14ac:dyDescent="0.25">
      <c r="A480" s="3" t="s">
        <v>1500</v>
      </c>
      <c r="B480" s="4" t="s">
        <v>16</v>
      </c>
      <c r="C480" s="3" t="s">
        <v>172</v>
      </c>
      <c r="D480" s="4" t="s">
        <v>173</v>
      </c>
      <c r="E480" s="4" t="s">
        <v>1620</v>
      </c>
      <c r="F480" s="5">
        <v>25</v>
      </c>
    </row>
    <row r="481" spans="1:6" x14ac:dyDescent="0.25">
      <c r="A481" s="3" t="s">
        <v>1500</v>
      </c>
      <c r="B481" s="4" t="s">
        <v>16</v>
      </c>
      <c r="C481" s="3" t="s">
        <v>1621</v>
      </c>
      <c r="D481" s="4" t="s">
        <v>387</v>
      </c>
      <c r="E481" s="4" t="s">
        <v>1622</v>
      </c>
      <c r="F481" s="5">
        <v>24</v>
      </c>
    </row>
    <row r="482" spans="1:6" x14ac:dyDescent="0.25">
      <c r="A482" s="3" t="s">
        <v>1500</v>
      </c>
      <c r="B482" s="4" t="s">
        <v>16</v>
      </c>
      <c r="C482" s="3" t="s">
        <v>174</v>
      </c>
      <c r="D482" s="4" t="s">
        <v>175</v>
      </c>
      <c r="E482" s="4" t="s">
        <v>1623</v>
      </c>
      <c r="F482" s="5">
        <v>25</v>
      </c>
    </row>
    <row r="483" spans="1:6" x14ac:dyDescent="0.25">
      <c r="A483" s="3" t="s">
        <v>1500</v>
      </c>
      <c r="B483" s="4" t="s">
        <v>16</v>
      </c>
      <c r="C483" s="3" t="s">
        <v>1624</v>
      </c>
      <c r="D483" s="4" t="s">
        <v>764</v>
      </c>
      <c r="E483" s="4" t="s">
        <v>1625</v>
      </c>
      <c r="F483" s="5">
        <v>22</v>
      </c>
    </row>
    <row r="484" spans="1:6" x14ac:dyDescent="0.25">
      <c r="A484" s="3" t="s">
        <v>1500</v>
      </c>
      <c r="B484" s="4" t="s">
        <v>16</v>
      </c>
      <c r="C484" s="3" t="s">
        <v>1626</v>
      </c>
      <c r="D484" s="4" t="s">
        <v>322</v>
      </c>
      <c r="E484" s="4" t="s">
        <v>967</v>
      </c>
      <c r="F484" s="5">
        <v>25</v>
      </c>
    </row>
    <row r="485" spans="1:6" x14ac:dyDescent="0.25">
      <c r="A485" s="3" t="s">
        <v>1500</v>
      </c>
      <c r="B485" s="4" t="s">
        <v>16</v>
      </c>
      <c r="C485" s="3" t="s">
        <v>1627</v>
      </c>
      <c r="D485" s="4" t="s">
        <v>626</v>
      </c>
      <c r="E485" s="4" t="s">
        <v>1152</v>
      </c>
      <c r="F485" s="5">
        <v>24</v>
      </c>
    </row>
    <row r="486" spans="1:6" x14ac:dyDescent="0.25">
      <c r="A486" s="3" t="s">
        <v>1500</v>
      </c>
      <c r="B486" s="4" t="s">
        <v>16</v>
      </c>
      <c r="C486" s="3" t="s">
        <v>176</v>
      </c>
      <c r="D486" s="4" t="s">
        <v>177</v>
      </c>
      <c r="E486" s="4" t="s">
        <v>1628</v>
      </c>
      <c r="F486" s="5">
        <v>24</v>
      </c>
    </row>
    <row r="487" spans="1:6" x14ac:dyDescent="0.25">
      <c r="A487" s="3" t="s">
        <v>1500</v>
      </c>
      <c r="B487" s="4" t="s">
        <v>16</v>
      </c>
      <c r="C487" s="3" t="s">
        <v>1629</v>
      </c>
      <c r="D487" s="4" t="s">
        <v>35</v>
      </c>
      <c r="E487" s="4" t="s">
        <v>971</v>
      </c>
      <c r="F487" s="5">
        <v>22</v>
      </c>
    </row>
    <row r="488" spans="1:6" x14ac:dyDescent="0.25">
      <c r="A488" s="3" t="s">
        <v>1500</v>
      </c>
      <c r="B488" s="4" t="s">
        <v>16</v>
      </c>
      <c r="C488" s="3" t="s">
        <v>1630</v>
      </c>
      <c r="D488" s="4" t="s">
        <v>765</v>
      </c>
      <c r="E488" s="4" t="s">
        <v>1631</v>
      </c>
      <c r="F488" s="5">
        <v>22</v>
      </c>
    </row>
    <row r="489" spans="1:6" x14ac:dyDescent="0.25">
      <c r="A489" s="3" t="s">
        <v>1500</v>
      </c>
      <c r="B489" s="4" t="s">
        <v>16</v>
      </c>
      <c r="C489" s="3" t="s">
        <v>1632</v>
      </c>
      <c r="D489" s="4" t="s">
        <v>388</v>
      </c>
      <c r="E489" s="4" t="s">
        <v>1633</v>
      </c>
      <c r="F489" s="5">
        <v>24</v>
      </c>
    </row>
    <row r="490" spans="1:6" x14ac:dyDescent="0.25">
      <c r="A490" s="3" t="s">
        <v>1500</v>
      </c>
      <c r="B490" s="4" t="s">
        <v>16</v>
      </c>
      <c r="C490" s="3" t="s">
        <v>1634</v>
      </c>
      <c r="D490" s="4" t="s">
        <v>403</v>
      </c>
      <c r="E490" s="4" t="s">
        <v>1635</v>
      </c>
      <c r="F490" s="5">
        <v>25</v>
      </c>
    </row>
    <row r="491" spans="1:6" x14ac:dyDescent="0.25">
      <c r="A491" s="3" t="s">
        <v>1500</v>
      </c>
      <c r="B491" s="4" t="s">
        <v>16</v>
      </c>
      <c r="C491" s="3" t="s">
        <v>1636</v>
      </c>
      <c r="D491" s="4" t="s">
        <v>404</v>
      </c>
      <c r="E491" s="4" t="s">
        <v>1637</v>
      </c>
      <c r="F491" s="5">
        <v>25</v>
      </c>
    </row>
    <row r="492" spans="1:6" x14ac:dyDescent="0.25">
      <c r="A492" s="3" t="s">
        <v>1500</v>
      </c>
      <c r="B492" s="4" t="s">
        <v>16</v>
      </c>
      <c r="C492" s="3" t="s">
        <v>1638</v>
      </c>
      <c r="D492" s="4" t="s">
        <v>766</v>
      </c>
      <c r="E492" s="4" t="s">
        <v>1639</v>
      </c>
      <c r="F492" s="5">
        <v>24</v>
      </c>
    </row>
    <row r="493" spans="1:6" x14ac:dyDescent="0.25">
      <c r="A493" s="3" t="s">
        <v>1500</v>
      </c>
      <c r="B493" s="4" t="s">
        <v>16</v>
      </c>
      <c r="C493" s="3" t="s">
        <v>1640</v>
      </c>
      <c r="D493" s="4" t="s">
        <v>412</v>
      </c>
      <c r="E493" s="4" t="s">
        <v>1641</v>
      </c>
      <c r="F493" s="5">
        <v>25</v>
      </c>
    </row>
    <row r="494" spans="1:6" x14ac:dyDescent="0.25">
      <c r="A494" s="3" t="s">
        <v>1500</v>
      </c>
      <c r="B494" s="4" t="s">
        <v>16</v>
      </c>
      <c r="C494" s="3" t="s">
        <v>178</v>
      </c>
      <c r="D494" s="4" t="s">
        <v>179</v>
      </c>
      <c r="E494" s="4" t="s">
        <v>1642</v>
      </c>
      <c r="F494" s="5">
        <v>25</v>
      </c>
    </row>
    <row r="495" spans="1:6" x14ac:dyDescent="0.25">
      <c r="A495" s="3" t="s">
        <v>1500</v>
      </c>
      <c r="B495" s="4" t="s">
        <v>16</v>
      </c>
      <c r="C495" s="3" t="s">
        <v>1643</v>
      </c>
      <c r="D495" s="4" t="s">
        <v>401</v>
      </c>
      <c r="E495" s="4" t="s">
        <v>1644</v>
      </c>
      <c r="F495" s="5">
        <v>22</v>
      </c>
    </row>
    <row r="496" spans="1:6" x14ac:dyDescent="0.25">
      <c r="A496" s="3" t="s">
        <v>1500</v>
      </c>
      <c r="B496" s="4" t="s">
        <v>16</v>
      </c>
      <c r="C496" s="3" t="s">
        <v>1645</v>
      </c>
      <c r="D496" s="4" t="s">
        <v>413</v>
      </c>
      <c r="E496" s="4" t="s">
        <v>1646</v>
      </c>
      <c r="F496" s="5">
        <v>25</v>
      </c>
    </row>
    <row r="497" spans="1:6" x14ac:dyDescent="0.25">
      <c r="A497" s="3" t="s">
        <v>1500</v>
      </c>
      <c r="B497" s="4" t="s">
        <v>16</v>
      </c>
      <c r="C497" s="3" t="s">
        <v>1647</v>
      </c>
      <c r="D497" s="4" t="s">
        <v>382</v>
      </c>
      <c r="E497" s="4" t="s">
        <v>1648</v>
      </c>
      <c r="F497" s="5">
        <v>24</v>
      </c>
    </row>
    <row r="498" spans="1:6" x14ac:dyDescent="0.25">
      <c r="A498" s="3" t="s">
        <v>1500</v>
      </c>
      <c r="B498" s="4" t="s">
        <v>16</v>
      </c>
      <c r="C498" s="3" t="s">
        <v>1649</v>
      </c>
      <c r="D498" s="4" t="s">
        <v>63</v>
      </c>
      <c r="E498" s="4" t="s">
        <v>1166</v>
      </c>
      <c r="F498" s="5">
        <v>22</v>
      </c>
    </row>
    <row r="499" spans="1:6" x14ac:dyDescent="0.25">
      <c r="A499" s="3" t="s">
        <v>1500</v>
      </c>
      <c r="B499" s="4" t="s">
        <v>16</v>
      </c>
      <c r="C499" s="3" t="s">
        <v>1650</v>
      </c>
      <c r="D499" s="4" t="s">
        <v>12</v>
      </c>
      <c r="E499" s="4" t="s">
        <v>999</v>
      </c>
      <c r="F499" s="5">
        <v>22</v>
      </c>
    </row>
    <row r="500" spans="1:6" x14ac:dyDescent="0.25">
      <c r="A500" s="3" t="s">
        <v>1500</v>
      </c>
      <c r="B500" s="4" t="s">
        <v>16</v>
      </c>
      <c r="C500" s="3" t="s">
        <v>1651</v>
      </c>
      <c r="D500" s="4" t="s">
        <v>767</v>
      </c>
      <c r="E500" s="4" t="s">
        <v>1652</v>
      </c>
      <c r="F500" s="5">
        <v>22</v>
      </c>
    </row>
    <row r="501" spans="1:6" x14ac:dyDescent="0.25">
      <c r="A501" s="3" t="s">
        <v>1500</v>
      </c>
      <c r="B501" s="4" t="s">
        <v>16</v>
      </c>
      <c r="C501" s="3" t="s">
        <v>1653</v>
      </c>
      <c r="D501" s="4" t="s">
        <v>768</v>
      </c>
      <c r="E501" s="4" t="s">
        <v>1654</v>
      </c>
      <c r="F501" s="5">
        <v>22</v>
      </c>
    </row>
    <row r="502" spans="1:6" x14ac:dyDescent="0.25">
      <c r="A502" s="3" t="s">
        <v>1500</v>
      </c>
      <c r="B502" s="4" t="s">
        <v>16</v>
      </c>
      <c r="C502" s="3" t="s">
        <v>1655</v>
      </c>
      <c r="D502" s="4" t="s">
        <v>414</v>
      </c>
      <c r="E502" s="4" t="s">
        <v>1656</v>
      </c>
      <c r="F502" s="5">
        <v>25</v>
      </c>
    </row>
    <row r="503" spans="1:6" x14ac:dyDescent="0.25">
      <c r="A503" s="3" t="s">
        <v>1500</v>
      </c>
      <c r="B503" s="4" t="s">
        <v>16</v>
      </c>
      <c r="C503" s="3" t="s">
        <v>1657</v>
      </c>
      <c r="D503" s="4" t="s">
        <v>415</v>
      </c>
      <c r="E503" s="4" t="s">
        <v>1658</v>
      </c>
      <c r="F503" s="5">
        <v>25</v>
      </c>
    </row>
    <row r="504" spans="1:6" x14ac:dyDescent="0.25">
      <c r="A504" s="3" t="s">
        <v>1500</v>
      </c>
      <c r="B504" s="4" t="s">
        <v>16</v>
      </c>
      <c r="C504" s="3" t="s">
        <v>1659</v>
      </c>
      <c r="D504" s="4" t="s">
        <v>769</v>
      </c>
      <c r="E504" s="4" t="s">
        <v>1660</v>
      </c>
      <c r="F504" s="5">
        <v>22</v>
      </c>
    </row>
    <row r="505" spans="1:6" x14ac:dyDescent="0.25">
      <c r="A505" s="3" t="s">
        <v>1500</v>
      </c>
      <c r="B505" s="4" t="s">
        <v>16</v>
      </c>
      <c r="C505" s="3" t="s">
        <v>1661</v>
      </c>
      <c r="D505" s="4" t="s">
        <v>402</v>
      </c>
      <c r="E505" s="4" t="s">
        <v>1662</v>
      </c>
      <c r="F505" s="5">
        <v>25</v>
      </c>
    </row>
    <row r="506" spans="1:6" x14ac:dyDescent="0.25">
      <c r="A506" s="3" t="s">
        <v>1500</v>
      </c>
      <c r="B506" s="4" t="s">
        <v>16</v>
      </c>
      <c r="C506" s="3" t="s">
        <v>331</v>
      </c>
      <c r="D506" s="4" t="s">
        <v>330</v>
      </c>
      <c r="E506" s="4" t="s">
        <v>1663</v>
      </c>
      <c r="F506" s="5">
        <v>25</v>
      </c>
    </row>
    <row r="507" spans="1:6" x14ac:dyDescent="0.25">
      <c r="A507" s="3" t="s">
        <v>1500</v>
      </c>
      <c r="B507" s="4" t="s">
        <v>16</v>
      </c>
      <c r="C507" s="3" t="s">
        <v>1664</v>
      </c>
      <c r="D507" s="4" t="s">
        <v>770</v>
      </c>
      <c r="E507" s="4" t="s">
        <v>1665</v>
      </c>
      <c r="F507" s="5">
        <v>24</v>
      </c>
    </row>
    <row r="508" spans="1:6" x14ac:dyDescent="0.25">
      <c r="A508" s="3" t="s">
        <v>1500</v>
      </c>
      <c r="B508" s="4" t="s">
        <v>16</v>
      </c>
      <c r="C508" s="3" t="s">
        <v>180</v>
      </c>
      <c r="D508" s="4" t="s">
        <v>181</v>
      </c>
      <c r="E508" s="4" t="s">
        <v>1666</v>
      </c>
      <c r="F508" s="5">
        <v>24</v>
      </c>
    </row>
    <row r="509" spans="1:6" x14ac:dyDescent="0.25">
      <c r="A509" s="3" t="s">
        <v>1500</v>
      </c>
      <c r="B509" s="4" t="s">
        <v>16</v>
      </c>
      <c r="C509" s="3" t="s">
        <v>1667</v>
      </c>
      <c r="D509" s="4" t="s">
        <v>771</v>
      </c>
      <c r="E509" s="4" t="s">
        <v>1668</v>
      </c>
      <c r="F509" s="5">
        <v>23</v>
      </c>
    </row>
    <row r="510" spans="1:6" x14ac:dyDescent="0.25">
      <c r="A510" s="3" t="s">
        <v>1500</v>
      </c>
      <c r="B510" s="4" t="s">
        <v>16</v>
      </c>
      <c r="C510" s="3" t="s">
        <v>1669</v>
      </c>
      <c r="D510" s="4" t="s">
        <v>365</v>
      </c>
      <c r="E510" s="4" t="s">
        <v>1670</v>
      </c>
      <c r="F510" s="5">
        <v>22</v>
      </c>
    </row>
    <row r="511" spans="1:6" x14ac:dyDescent="0.25">
      <c r="A511" s="3" t="s">
        <v>1500</v>
      </c>
      <c r="B511" s="4" t="s">
        <v>16</v>
      </c>
      <c r="C511" s="3" t="s">
        <v>1671</v>
      </c>
      <c r="D511" s="4" t="s">
        <v>772</v>
      </c>
      <c r="E511" s="4" t="s">
        <v>1672</v>
      </c>
      <c r="F511" s="5">
        <v>25</v>
      </c>
    </row>
    <row r="512" spans="1:6" x14ac:dyDescent="0.25">
      <c r="A512" s="3" t="s">
        <v>1500</v>
      </c>
      <c r="B512" s="4" t="s">
        <v>16</v>
      </c>
      <c r="C512" s="3" t="s">
        <v>1673</v>
      </c>
      <c r="D512" s="4" t="s">
        <v>147</v>
      </c>
      <c r="E512" s="4" t="s">
        <v>1498</v>
      </c>
      <c r="F512" s="5">
        <v>24</v>
      </c>
    </row>
    <row r="513" spans="1:6" x14ac:dyDescent="0.25">
      <c r="A513" s="3" t="s">
        <v>1500</v>
      </c>
      <c r="B513" s="4" t="s">
        <v>16</v>
      </c>
      <c r="C513" s="3" t="s">
        <v>1674</v>
      </c>
      <c r="D513" s="4" t="s">
        <v>182</v>
      </c>
      <c r="E513" s="4" t="s">
        <v>1675</v>
      </c>
      <c r="F513" s="5">
        <v>24</v>
      </c>
    </row>
    <row r="514" spans="1:6" x14ac:dyDescent="0.25">
      <c r="A514" s="3" t="s">
        <v>1500</v>
      </c>
      <c r="B514" s="4" t="s">
        <v>16</v>
      </c>
      <c r="C514" s="3" t="s">
        <v>1676</v>
      </c>
      <c r="D514" s="4" t="s">
        <v>773</v>
      </c>
      <c r="E514" s="4" t="s">
        <v>1677</v>
      </c>
      <c r="F514" s="5">
        <v>22</v>
      </c>
    </row>
    <row r="515" spans="1:6" x14ac:dyDescent="0.25">
      <c r="A515" s="3" t="s">
        <v>1500</v>
      </c>
      <c r="B515" s="4" t="s">
        <v>16</v>
      </c>
      <c r="C515" s="3" t="s">
        <v>1678</v>
      </c>
      <c r="D515" s="4" t="s">
        <v>389</v>
      </c>
      <c r="E515" s="4" t="s">
        <v>1679</v>
      </c>
      <c r="F515" s="5">
        <v>24</v>
      </c>
    </row>
    <row r="516" spans="1:6" x14ac:dyDescent="0.25">
      <c r="A516" s="3" t="s">
        <v>1500</v>
      </c>
      <c r="B516" s="4" t="s">
        <v>16</v>
      </c>
      <c r="C516" s="3" t="s">
        <v>1680</v>
      </c>
      <c r="D516" s="4" t="s">
        <v>416</v>
      </c>
      <c r="E516" s="4" t="s">
        <v>1681</v>
      </c>
      <c r="F516" s="5">
        <v>25</v>
      </c>
    </row>
    <row r="517" spans="1:6" x14ac:dyDescent="0.25">
      <c r="A517" s="3" t="s">
        <v>1500</v>
      </c>
      <c r="B517" s="4" t="s">
        <v>16</v>
      </c>
      <c r="C517" s="3" t="s">
        <v>1682</v>
      </c>
      <c r="D517" s="4" t="s">
        <v>774</v>
      </c>
      <c r="E517" s="4" t="s">
        <v>1683</v>
      </c>
      <c r="F517" s="5">
        <v>24</v>
      </c>
    </row>
    <row r="518" spans="1:6" x14ac:dyDescent="0.25">
      <c r="A518" s="3" t="s">
        <v>1684</v>
      </c>
      <c r="B518" s="4" t="s">
        <v>8</v>
      </c>
      <c r="C518" s="3" t="s">
        <v>1685</v>
      </c>
      <c r="D518" s="4" t="s">
        <v>575</v>
      </c>
      <c r="E518" s="4" t="s">
        <v>1034</v>
      </c>
      <c r="F518" s="5">
        <v>29</v>
      </c>
    </row>
    <row r="519" spans="1:6" x14ac:dyDescent="0.25">
      <c r="A519" s="3" t="s">
        <v>1684</v>
      </c>
      <c r="B519" s="4" t="s">
        <v>8</v>
      </c>
      <c r="C519" s="3" t="s">
        <v>1686</v>
      </c>
      <c r="D519" s="4" t="s">
        <v>427</v>
      </c>
      <c r="E519" s="4" t="s">
        <v>1687</v>
      </c>
      <c r="F519" s="5">
        <v>27</v>
      </c>
    </row>
    <row r="520" spans="1:6" x14ac:dyDescent="0.25">
      <c r="A520" s="3" t="s">
        <v>1684</v>
      </c>
      <c r="B520" s="4" t="s">
        <v>8</v>
      </c>
      <c r="C520" s="3" t="s">
        <v>1688</v>
      </c>
      <c r="D520" s="4" t="s">
        <v>431</v>
      </c>
      <c r="E520" s="4" t="s">
        <v>917</v>
      </c>
      <c r="F520" s="5">
        <v>28</v>
      </c>
    </row>
    <row r="521" spans="1:6" x14ac:dyDescent="0.25">
      <c r="A521" s="3" t="s">
        <v>1684</v>
      </c>
      <c r="B521" s="4" t="s">
        <v>8</v>
      </c>
      <c r="C521" s="3" t="s">
        <v>1689</v>
      </c>
      <c r="D521" s="4" t="s">
        <v>346</v>
      </c>
      <c r="E521" s="4" t="s">
        <v>1690</v>
      </c>
      <c r="F521" s="5">
        <v>26</v>
      </c>
    </row>
    <row r="522" spans="1:6" x14ac:dyDescent="0.25">
      <c r="A522" s="3" t="s">
        <v>1684</v>
      </c>
      <c r="B522" s="4" t="s">
        <v>8</v>
      </c>
      <c r="C522" s="3" t="s">
        <v>1691</v>
      </c>
      <c r="D522" s="4" t="s">
        <v>775</v>
      </c>
      <c r="E522" s="4" t="s">
        <v>1692</v>
      </c>
      <c r="F522" s="5">
        <v>29</v>
      </c>
    </row>
    <row r="523" spans="1:6" x14ac:dyDescent="0.25">
      <c r="A523" s="3" t="s">
        <v>1684</v>
      </c>
      <c r="B523" s="4" t="s">
        <v>8</v>
      </c>
      <c r="C523" s="3" t="s">
        <v>1693</v>
      </c>
      <c r="D523" s="4" t="s">
        <v>424</v>
      </c>
      <c r="E523" s="4" t="s">
        <v>1694</v>
      </c>
      <c r="F523" s="5">
        <v>27</v>
      </c>
    </row>
    <row r="524" spans="1:6" x14ac:dyDescent="0.25">
      <c r="A524" s="3" t="s">
        <v>1684</v>
      </c>
      <c r="B524" s="4" t="s">
        <v>8</v>
      </c>
      <c r="C524" s="3" t="s">
        <v>1695</v>
      </c>
      <c r="D524" s="4" t="s">
        <v>776</v>
      </c>
      <c r="E524" s="4" t="s">
        <v>1696</v>
      </c>
      <c r="F524" s="5">
        <v>28</v>
      </c>
    </row>
    <row r="525" spans="1:6" x14ac:dyDescent="0.25">
      <c r="A525" s="3" t="s">
        <v>1684</v>
      </c>
      <c r="B525" s="4" t="s">
        <v>8</v>
      </c>
      <c r="C525" s="3" t="s">
        <v>1697</v>
      </c>
      <c r="D525" s="4" t="s">
        <v>777</v>
      </c>
      <c r="E525" s="4" t="s">
        <v>1698</v>
      </c>
      <c r="F525" s="5">
        <v>27</v>
      </c>
    </row>
    <row r="526" spans="1:6" x14ac:dyDescent="0.25">
      <c r="A526" s="3" t="s">
        <v>1684</v>
      </c>
      <c r="B526" s="4" t="s">
        <v>8</v>
      </c>
      <c r="C526" s="3" t="s">
        <v>183</v>
      </c>
      <c r="D526" s="4" t="s">
        <v>184</v>
      </c>
      <c r="E526" s="4" t="s">
        <v>1699</v>
      </c>
      <c r="F526" s="5">
        <v>27</v>
      </c>
    </row>
    <row r="527" spans="1:6" x14ac:dyDescent="0.25">
      <c r="A527" s="3" t="s">
        <v>1684</v>
      </c>
      <c r="B527" s="4" t="s">
        <v>8</v>
      </c>
      <c r="C527" s="3" t="s">
        <v>1700</v>
      </c>
      <c r="D527" s="4" t="s">
        <v>778</v>
      </c>
      <c r="E527" s="4" t="s">
        <v>1701</v>
      </c>
      <c r="F527" s="5">
        <v>28</v>
      </c>
    </row>
    <row r="528" spans="1:6" x14ac:dyDescent="0.25">
      <c r="A528" s="3" t="s">
        <v>1684</v>
      </c>
      <c r="B528" s="4" t="s">
        <v>8</v>
      </c>
      <c r="C528" s="3" t="s">
        <v>185</v>
      </c>
      <c r="D528" s="4" t="s">
        <v>186</v>
      </c>
      <c r="E528" s="4" t="s">
        <v>1702</v>
      </c>
      <c r="F528" s="5">
        <v>26</v>
      </c>
    </row>
    <row r="529" spans="1:6" x14ac:dyDescent="0.25">
      <c r="A529" s="3" t="s">
        <v>1684</v>
      </c>
      <c r="B529" s="4" t="s">
        <v>8</v>
      </c>
      <c r="C529" s="3" t="s">
        <v>1703</v>
      </c>
      <c r="D529" s="4" t="s">
        <v>779</v>
      </c>
      <c r="E529" s="4" t="s">
        <v>1704</v>
      </c>
      <c r="F529" s="5">
        <v>29</v>
      </c>
    </row>
    <row r="530" spans="1:6" x14ac:dyDescent="0.25">
      <c r="A530" s="3" t="s">
        <v>1684</v>
      </c>
      <c r="B530" s="4" t="s">
        <v>8</v>
      </c>
      <c r="C530" s="3" t="s">
        <v>1705</v>
      </c>
      <c r="D530" s="4" t="s">
        <v>780</v>
      </c>
      <c r="E530" s="4" t="s">
        <v>1706</v>
      </c>
      <c r="F530" s="5">
        <v>28</v>
      </c>
    </row>
    <row r="531" spans="1:6" x14ac:dyDescent="0.25">
      <c r="A531" s="3" t="s">
        <v>1684</v>
      </c>
      <c r="B531" s="4" t="s">
        <v>8</v>
      </c>
      <c r="C531" s="3" t="s">
        <v>1707</v>
      </c>
      <c r="D531" s="4" t="s">
        <v>425</v>
      </c>
      <c r="E531" s="4" t="s">
        <v>1708</v>
      </c>
      <c r="F531" s="5">
        <v>27</v>
      </c>
    </row>
    <row r="532" spans="1:6" x14ac:dyDescent="0.25">
      <c r="A532" s="3" t="s">
        <v>1684</v>
      </c>
      <c r="B532" s="4" t="s">
        <v>8</v>
      </c>
      <c r="C532" s="3" t="s">
        <v>1709</v>
      </c>
      <c r="D532" s="4" t="s">
        <v>428</v>
      </c>
      <c r="E532" s="4" t="s">
        <v>1710</v>
      </c>
      <c r="F532" s="5">
        <v>26</v>
      </c>
    </row>
    <row r="533" spans="1:6" x14ac:dyDescent="0.25">
      <c r="A533" s="3" t="s">
        <v>1684</v>
      </c>
      <c r="B533" s="4" t="s">
        <v>8</v>
      </c>
      <c r="C533" s="3" t="s">
        <v>1711</v>
      </c>
      <c r="D533" s="4" t="s">
        <v>781</v>
      </c>
      <c r="E533" s="4" t="s">
        <v>1712</v>
      </c>
      <c r="F533" s="5">
        <v>29</v>
      </c>
    </row>
    <row r="534" spans="1:6" x14ac:dyDescent="0.25">
      <c r="A534" s="3" t="s">
        <v>1684</v>
      </c>
      <c r="B534" s="4" t="s">
        <v>8</v>
      </c>
      <c r="C534" s="3" t="s">
        <v>1713</v>
      </c>
      <c r="D534" s="4" t="s">
        <v>25</v>
      </c>
      <c r="E534" s="4" t="s">
        <v>919</v>
      </c>
      <c r="F534" s="5">
        <v>29</v>
      </c>
    </row>
    <row r="535" spans="1:6" x14ac:dyDescent="0.25">
      <c r="A535" s="3" t="s">
        <v>1684</v>
      </c>
      <c r="B535" s="4" t="s">
        <v>8</v>
      </c>
      <c r="C535" s="3" t="s">
        <v>1714</v>
      </c>
      <c r="D535" s="4" t="s">
        <v>782</v>
      </c>
      <c r="E535" s="4" t="s">
        <v>1715</v>
      </c>
      <c r="F535" s="5">
        <v>28</v>
      </c>
    </row>
    <row r="536" spans="1:6" x14ac:dyDescent="0.25">
      <c r="A536" s="3" t="s">
        <v>1684</v>
      </c>
      <c r="B536" s="4" t="s">
        <v>8</v>
      </c>
      <c r="C536" s="3" t="s">
        <v>1716</v>
      </c>
      <c r="D536" s="4" t="s">
        <v>783</v>
      </c>
      <c r="E536" s="4" t="s">
        <v>1717</v>
      </c>
      <c r="F536" s="5">
        <v>29</v>
      </c>
    </row>
    <row r="537" spans="1:6" x14ac:dyDescent="0.25">
      <c r="A537" s="3" t="s">
        <v>1684</v>
      </c>
      <c r="B537" s="4" t="s">
        <v>8</v>
      </c>
      <c r="C537" s="3" t="s">
        <v>187</v>
      </c>
      <c r="D537" s="4" t="s">
        <v>188</v>
      </c>
      <c r="E537" s="4" t="s">
        <v>1718</v>
      </c>
      <c r="F537" s="5">
        <v>28</v>
      </c>
    </row>
    <row r="538" spans="1:6" x14ac:dyDescent="0.25">
      <c r="A538" s="3" t="s">
        <v>1684</v>
      </c>
      <c r="B538" s="4" t="s">
        <v>8</v>
      </c>
      <c r="C538" s="3" t="s">
        <v>1719</v>
      </c>
      <c r="D538" s="4" t="s">
        <v>784</v>
      </c>
      <c r="E538" s="4" t="s">
        <v>1720</v>
      </c>
      <c r="F538" s="5">
        <v>29</v>
      </c>
    </row>
    <row r="539" spans="1:6" x14ac:dyDescent="0.25">
      <c r="A539" s="3" t="s">
        <v>1684</v>
      </c>
      <c r="B539" s="4" t="s">
        <v>8</v>
      </c>
      <c r="C539" s="3" t="s">
        <v>1721</v>
      </c>
      <c r="D539" s="4" t="s">
        <v>785</v>
      </c>
      <c r="E539" s="4" t="s">
        <v>1722</v>
      </c>
      <c r="F539" s="5">
        <v>29</v>
      </c>
    </row>
    <row r="540" spans="1:6" x14ac:dyDescent="0.25">
      <c r="A540" s="3" t="s">
        <v>1684</v>
      </c>
      <c r="B540" s="4" t="s">
        <v>8</v>
      </c>
      <c r="C540" s="3" t="s">
        <v>1723</v>
      </c>
      <c r="D540" s="4" t="s">
        <v>474</v>
      </c>
      <c r="E540" s="4" t="s">
        <v>1724</v>
      </c>
      <c r="F540" s="5">
        <v>27</v>
      </c>
    </row>
    <row r="541" spans="1:6" x14ac:dyDescent="0.25">
      <c r="A541" s="3" t="s">
        <v>1684</v>
      </c>
      <c r="B541" s="4" t="s">
        <v>8</v>
      </c>
      <c r="C541" s="3" t="s">
        <v>1725</v>
      </c>
      <c r="D541" s="4" t="s">
        <v>432</v>
      </c>
      <c r="E541" s="4" t="s">
        <v>1726</v>
      </c>
      <c r="F541" s="5">
        <v>28</v>
      </c>
    </row>
    <row r="542" spans="1:6" x14ac:dyDescent="0.25">
      <c r="A542" s="3" t="s">
        <v>1684</v>
      </c>
      <c r="B542" s="4" t="s">
        <v>8</v>
      </c>
      <c r="C542" s="3" t="s">
        <v>1727</v>
      </c>
      <c r="D542" s="4" t="s">
        <v>433</v>
      </c>
      <c r="E542" s="4" t="s">
        <v>1728</v>
      </c>
      <c r="F542" s="5">
        <v>28</v>
      </c>
    </row>
    <row r="543" spans="1:6" x14ac:dyDescent="0.25">
      <c r="A543" s="3" t="s">
        <v>1684</v>
      </c>
      <c r="B543" s="4" t="s">
        <v>8</v>
      </c>
      <c r="C543" s="3" t="s">
        <v>1729</v>
      </c>
      <c r="D543" s="4" t="s">
        <v>426</v>
      </c>
      <c r="E543" s="4" t="s">
        <v>1730</v>
      </c>
      <c r="F543" s="5">
        <v>28</v>
      </c>
    </row>
    <row r="544" spans="1:6" x14ac:dyDescent="0.25">
      <c r="A544" s="3" t="s">
        <v>1684</v>
      </c>
      <c r="B544" s="4" t="s">
        <v>8</v>
      </c>
      <c r="C544" s="3" t="s">
        <v>1731</v>
      </c>
      <c r="D544" s="4" t="s">
        <v>439</v>
      </c>
      <c r="E544" s="4" t="s">
        <v>1732</v>
      </c>
      <c r="F544" s="5">
        <v>28</v>
      </c>
    </row>
    <row r="545" spans="1:6" x14ac:dyDescent="0.25">
      <c r="A545" s="3" t="s">
        <v>1684</v>
      </c>
      <c r="B545" s="4" t="s">
        <v>8</v>
      </c>
      <c r="C545" s="3" t="s">
        <v>189</v>
      </c>
      <c r="D545" s="4" t="s">
        <v>190</v>
      </c>
      <c r="E545" s="4" t="s">
        <v>1733</v>
      </c>
      <c r="F545" s="5">
        <v>27</v>
      </c>
    </row>
    <row r="546" spans="1:6" x14ac:dyDescent="0.25">
      <c r="A546" s="3" t="s">
        <v>1684</v>
      </c>
      <c r="B546" s="4" t="s">
        <v>8</v>
      </c>
      <c r="C546" s="3" t="s">
        <v>1734</v>
      </c>
      <c r="D546" s="4" t="s">
        <v>786</v>
      </c>
      <c r="E546" s="4" t="s">
        <v>1735</v>
      </c>
      <c r="F546" s="5">
        <v>27</v>
      </c>
    </row>
    <row r="547" spans="1:6" x14ac:dyDescent="0.25">
      <c r="A547" s="3" t="s">
        <v>1684</v>
      </c>
      <c r="B547" s="4" t="s">
        <v>8</v>
      </c>
      <c r="C547" s="3" t="s">
        <v>1736</v>
      </c>
      <c r="D547" s="4" t="s">
        <v>787</v>
      </c>
      <c r="E547" s="4" t="s">
        <v>1737</v>
      </c>
      <c r="F547" s="5">
        <v>26</v>
      </c>
    </row>
    <row r="548" spans="1:6" x14ac:dyDescent="0.25">
      <c r="A548" s="3" t="s">
        <v>1684</v>
      </c>
      <c r="B548" s="4" t="s">
        <v>8</v>
      </c>
      <c r="C548" s="3" t="s">
        <v>1738</v>
      </c>
      <c r="D548" s="4" t="s">
        <v>788</v>
      </c>
      <c r="E548" s="4" t="s">
        <v>1739</v>
      </c>
      <c r="F548" s="5">
        <v>26</v>
      </c>
    </row>
    <row r="549" spans="1:6" x14ac:dyDescent="0.25">
      <c r="A549" s="3" t="s">
        <v>1684</v>
      </c>
      <c r="B549" s="4" t="s">
        <v>8</v>
      </c>
      <c r="C549" s="3" t="s">
        <v>1740</v>
      </c>
      <c r="D549" s="4" t="s">
        <v>299</v>
      </c>
      <c r="E549" s="4" t="s">
        <v>924</v>
      </c>
      <c r="F549" s="5">
        <v>28</v>
      </c>
    </row>
    <row r="550" spans="1:6" x14ac:dyDescent="0.25">
      <c r="A550" s="3" t="s">
        <v>1684</v>
      </c>
      <c r="B550" s="4" t="s">
        <v>8</v>
      </c>
      <c r="C550" s="3" t="s">
        <v>1741</v>
      </c>
      <c r="D550" s="4" t="s">
        <v>789</v>
      </c>
      <c r="E550" s="4" t="s">
        <v>1742</v>
      </c>
      <c r="F550" s="5">
        <v>28</v>
      </c>
    </row>
    <row r="551" spans="1:6" x14ac:dyDescent="0.25">
      <c r="A551" s="3" t="s">
        <v>1684</v>
      </c>
      <c r="B551" s="4" t="s">
        <v>8</v>
      </c>
      <c r="C551" s="3" t="s">
        <v>1743</v>
      </c>
      <c r="D551" s="4" t="s">
        <v>434</v>
      </c>
      <c r="E551" s="4" t="s">
        <v>1744</v>
      </c>
      <c r="F551" s="5">
        <v>28</v>
      </c>
    </row>
    <row r="552" spans="1:6" x14ac:dyDescent="0.25">
      <c r="A552" s="3" t="s">
        <v>1684</v>
      </c>
      <c r="B552" s="4" t="s">
        <v>8</v>
      </c>
      <c r="C552" s="3" t="s">
        <v>1745</v>
      </c>
      <c r="D552" s="4" t="s">
        <v>429</v>
      </c>
      <c r="E552" s="4" t="s">
        <v>1746</v>
      </c>
      <c r="F552" s="5">
        <v>27</v>
      </c>
    </row>
    <row r="553" spans="1:6" x14ac:dyDescent="0.25">
      <c r="A553" s="3" t="s">
        <v>1684</v>
      </c>
      <c r="B553" s="4" t="s">
        <v>8</v>
      </c>
      <c r="C553" s="3" t="s">
        <v>191</v>
      </c>
      <c r="D553" s="4" t="s">
        <v>8</v>
      </c>
      <c r="E553" s="4" t="s">
        <v>1747</v>
      </c>
      <c r="F553" s="5">
        <v>29</v>
      </c>
    </row>
    <row r="554" spans="1:6" x14ac:dyDescent="0.25">
      <c r="A554" s="3" t="s">
        <v>1684</v>
      </c>
      <c r="B554" s="4" t="s">
        <v>8</v>
      </c>
      <c r="C554" s="3" t="s">
        <v>192</v>
      </c>
      <c r="D554" s="4" t="s">
        <v>193</v>
      </c>
      <c r="E554" s="4" t="s">
        <v>1748</v>
      </c>
      <c r="F554" s="5">
        <v>26</v>
      </c>
    </row>
    <row r="555" spans="1:6" x14ac:dyDescent="0.25">
      <c r="A555" s="3" t="s">
        <v>1684</v>
      </c>
      <c r="B555" s="4" t="s">
        <v>8</v>
      </c>
      <c r="C555" s="3" t="s">
        <v>1749</v>
      </c>
      <c r="D555" s="4" t="s">
        <v>435</v>
      </c>
      <c r="E555" s="4" t="s">
        <v>1750</v>
      </c>
      <c r="F555" s="5">
        <v>28</v>
      </c>
    </row>
    <row r="556" spans="1:6" x14ac:dyDescent="0.25">
      <c r="A556" s="3" t="s">
        <v>1684</v>
      </c>
      <c r="B556" s="4" t="s">
        <v>8</v>
      </c>
      <c r="C556" s="3" t="s">
        <v>194</v>
      </c>
      <c r="D556" s="4" t="s">
        <v>195</v>
      </c>
      <c r="E556" s="4" t="s">
        <v>876</v>
      </c>
      <c r="F556" s="5">
        <v>29</v>
      </c>
    </row>
    <row r="557" spans="1:6" x14ac:dyDescent="0.25">
      <c r="A557" s="3" t="s">
        <v>1684</v>
      </c>
      <c r="B557" s="4" t="s">
        <v>8</v>
      </c>
      <c r="C557" s="3" t="s">
        <v>1751</v>
      </c>
      <c r="D557" s="4" t="s">
        <v>790</v>
      </c>
      <c r="E557" s="4" t="s">
        <v>1752</v>
      </c>
      <c r="F557" s="5">
        <v>26</v>
      </c>
    </row>
    <row r="558" spans="1:6" x14ac:dyDescent="0.25">
      <c r="A558" s="3" t="s">
        <v>1684</v>
      </c>
      <c r="B558" s="4" t="s">
        <v>8</v>
      </c>
      <c r="C558" s="3" t="s">
        <v>1753</v>
      </c>
      <c r="D558" s="4" t="s">
        <v>440</v>
      </c>
      <c r="E558" s="4" t="s">
        <v>1754</v>
      </c>
      <c r="F558" s="5">
        <v>29</v>
      </c>
    </row>
    <row r="559" spans="1:6" x14ac:dyDescent="0.25">
      <c r="A559" s="3" t="s">
        <v>1684</v>
      </c>
      <c r="B559" s="4" t="s">
        <v>8</v>
      </c>
      <c r="C559" s="3" t="s">
        <v>1755</v>
      </c>
      <c r="D559" s="4" t="s">
        <v>791</v>
      </c>
      <c r="E559" s="4" t="s">
        <v>1756</v>
      </c>
      <c r="F559" s="5">
        <v>29</v>
      </c>
    </row>
    <row r="560" spans="1:6" x14ac:dyDescent="0.25">
      <c r="A560" s="3" t="s">
        <v>1684</v>
      </c>
      <c r="B560" s="4" t="s">
        <v>8</v>
      </c>
      <c r="C560" s="3" t="s">
        <v>1757</v>
      </c>
      <c r="D560" s="4" t="s">
        <v>437</v>
      </c>
      <c r="E560" s="4" t="s">
        <v>1758</v>
      </c>
      <c r="F560" s="5">
        <v>26</v>
      </c>
    </row>
    <row r="561" spans="1:6" x14ac:dyDescent="0.25">
      <c r="A561" s="3" t="s">
        <v>1684</v>
      </c>
      <c r="B561" s="4" t="s">
        <v>8</v>
      </c>
      <c r="C561" s="3" t="s">
        <v>1759</v>
      </c>
      <c r="D561" s="4" t="s">
        <v>436</v>
      </c>
      <c r="E561" s="4" t="s">
        <v>1760</v>
      </c>
      <c r="F561" s="5">
        <v>26</v>
      </c>
    </row>
    <row r="562" spans="1:6" x14ac:dyDescent="0.25">
      <c r="A562" s="3" t="s">
        <v>1684</v>
      </c>
      <c r="B562" s="4" t="s">
        <v>8</v>
      </c>
      <c r="C562" s="3" t="s">
        <v>1761</v>
      </c>
      <c r="D562" s="4" t="s">
        <v>792</v>
      </c>
      <c r="E562" s="4" t="s">
        <v>1762</v>
      </c>
      <c r="F562" s="5">
        <v>28</v>
      </c>
    </row>
    <row r="563" spans="1:6" x14ac:dyDescent="0.25">
      <c r="A563" s="3" t="s">
        <v>1684</v>
      </c>
      <c r="B563" s="4" t="s">
        <v>8</v>
      </c>
      <c r="C563" s="3" t="s">
        <v>196</v>
      </c>
      <c r="D563" s="4" t="s">
        <v>197</v>
      </c>
      <c r="E563" s="4" t="s">
        <v>1763</v>
      </c>
      <c r="F563" s="5">
        <v>27</v>
      </c>
    </row>
    <row r="564" spans="1:6" x14ac:dyDescent="0.25">
      <c r="A564" s="3" t="s">
        <v>1684</v>
      </c>
      <c r="B564" s="4" t="s">
        <v>8</v>
      </c>
      <c r="C564" s="3" t="s">
        <v>1764</v>
      </c>
      <c r="D564" s="4" t="s">
        <v>793</v>
      </c>
      <c r="E564" s="4" t="s">
        <v>1765</v>
      </c>
      <c r="F564" s="5">
        <v>28</v>
      </c>
    </row>
    <row r="565" spans="1:6" x14ac:dyDescent="0.25">
      <c r="A565" s="3" t="s">
        <v>1684</v>
      </c>
      <c r="B565" s="4" t="s">
        <v>8</v>
      </c>
      <c r="C565" s="3" t="s">
        <v>1766</v>
      </c>
      <c r="D565" s="4" t="s">
        <v>342</v>
      </c>
      <c r="E565" s="4" t="s">
        <v>1767</v>
      </c>
      <c r="F565" s="5">
        <v>28</v>
      </c>
    </row>
    <row r="566" spans="1:6" x14ac:dyDescent="0.25">
      <c r="A566" s="3" t="s">
        <v>1684</v>
      </c>
      <c r="B566" s="4" t="s">
        <v>8</v>
      </c>
      <c r="C566" s="3" t="s">
        <v>1768</v>
      </c>
      <c r="D566" s="4" t="s">
        <v>343</v>
      </c>
      <c r="E566" s="4" t="s">
        <v>1769</v>
      </c>
      <c r="F566" s="5">
        <v>27</v>
      </c>
    </row>
    <row r="567" spans="1:6" x14ac:dyDescent="0.25">
      <c r="A567" s="3" t="s">
        <v>1684</v>
      </c>
      <c r="B567" s="4" t="s">
        <v>8</v>
      </c>
      <c r="C567" s="3" t="s">
        <v>1770</v>
      </c>
      <c r="D567" s="4" t="s">
        <v>794</v>
      </c>
      <c r="E567" s="4" t="s">
        <v>1771</v>
      </c>
      <c r="F567" s="5">
        <v>28</v>
      </c>
    </row>
    <row r="568" spans="1:6" x14ac:dyDescent="0.25">
      <c r="A568" s="3" t="s">
        <v>1684</v>
      </c>
      <c r="B568" s="4" t="s">
        <v>8</v>
      </c>
      <c r="C568" s="3" t="s">
        <v>1772</v>
      </c>
      <c r="D568" s="4" t="s">
        <v>423</v>
      </c>
      <c r="E568" s="4" t="s">
        <v>1773</v>
      </c>
      <c r="F568" s="5">
        <v>27</v>
      </c>
    </row>
    <row r="569" spans="1:6" x14ac:dyDescent="0.25">
      <c r="A569" s="3" t="s">
        <v>1684</v>
      </c>
      <c r="B569" s="4" t="s">
        <v>8</v>
      </c>
      <c r="C569" s="3" t="s">
        <v>1774</v>
      </c>
      <c r="D569" s="4" t="s">
        <v>795</v>
      </c>
      <c r="E569" s="4" t="s">
        <v>1775</v>
      </c>
      <c r="F569" s="5">
        <v>29</v>
      </c>
    </row>
    <row r="570" spans="1:6" x14ac:dyDescent="0.25">
      <c r="A570" s="3" t="s">
        <v>1684</v>
      </c>
      <c r="B570" s="4" t="s">
        <v>8</v>
      </c>
      <c r="C570" s="3" t="s">
        <v>198</v>
      </c>
      <c r="D570" s="4" t="s">
        <v>199</v>
      </c>
      <c r="E570" s="4" t="s">
        <v>1776</v>
      </c>
      <c r="F570" s="5">
        <v>27</v>
      </c>
    </row>
    <row r="571" spans="1:6" x14ac:dyDescent="0.25">
      <c r="A571" s="3" t="s">
        <v>1684</v>
      </c>
      <c r="B571" s="4" t="s">
        <v>8</v>
      </c>
      <c r="C571" s="3" t="s">
        <v>1777</v>
      </c>
      <c r="D571" s="4" t="s">
        <v>441</v>
      </c>
      <c r="E571" s="4" t="s">
        <v>1778</v>
      </c>
      <c r="F571" s="5">
        <v>27</v>
      </c>
    </row>
    <row r="572" spans="1:6" x14ac:dyDescent="0.25">
      <c r="A572" s="3" t="s">
        <v>1684</v>
      </c>
      <c r="B572" s="4" t="s">
        <v>8</v>
      </c>
      <c r="C572" s="3" t="s">
        <v>1779</v>
      </c>
      <c r="D572" s="4" t="s">
        <v>796</v>
      </c>
      <c r="E572" s="4" t="s">
        <v>1780</v>
      </c>
      <c r="F572" s="5">
        <v>29</v>
      </c>
    </row>
    <row r="573" spans="1:6" x14ac:dyDescent="0.25">
      <c r="A573" s="3" t="s">
        <v>1684</v>
      </c>
      <c r="B573" s="4" t="s">
        <v>8</v>
      </c>
      <c r="C573" s="3" t="s">
        <v>1781</v>
      </c>
      <c r="D573" s="4" t="s">
        <v>422</v>
      </c>
      <c r="E573" s="4" t="s">
        <v>1782</v>
      </c>
      <c r="F573" s="5">
        <v>28</v>
      </c>
    </row>
    <row r="574" spans="1:6" x14ac:dyDescent="0.25">
      <c r="A574" s="3" t="s">
        <v>1684</v>
      </c>
      <c r="B574" s="4" t="s">
        <v>8</v>
      </c>
      <c r="C574" s="3" t="s">
        <v>1783</v>
      </c>
      <c r="D574" s="4" t="s">
        <v>458</v>
      </c>
      <c r="E574" s="4" t="s">
        <v>1336</v>
      </c>
      <c r="F574" s="5">
        <v>26</v>
      </c>
    </row>
    <row r="575" spans="1:6" x14ac:dyDescent="0.25">
      <c r="A575" s="3" t="s">
        <v>1684</v>
      </c>
      <c r="B575" s="4" t="s">
        <v>8</v>
      </c>
      <c r="C575" s="3" t="s">
        <v>1784</v>
      </c>
      <c r="D575" s="4" t="s">
        <v>438</v>
      </c>
      <c r="E575" s="4" t="s">
        <v>1785</v>
      </c>
      <c r="F575" s="5">
        <v>29</v>
      </c>
    </row>
    <row r="576" spans="1:6" x14ac:dyDescent="0.25">
      <c r="A576" s="3" t="s">
        <v>1684</v>
      </c>
      <c r="B576" s="4" t="s">
        <v>8</v>
      </c>
      <c r="C576" s="3" t="s">
        <v>200</v>
      </c>
      <c r="D576" s="4" t="s">
        <v>12</v>
      </c>
      <c r="E576" s="4" t="s">
        <v>999</v>
      </c>
      <c r="F576" s="5">
        <v>27</v>
      </c>
    </row>
    <row r="577" spans="1:6" x14ac:dyDescent="0.25">
      <c r="A577" s="3" t="s">
        <v>1684</v>
      </c>
      <c r="B577" s="4" t="s">
        <v>8</v>
      </c>
      <c r="C577" s="3" t="s">
        <v>201</v>
      </c>
      <c r="D577" s="4" t="s">
        <v>1786</v>
      </c>
      <c r="E577" s="4" t="s">
        <v>1787</v>
      </c>
      <c r="F577" s="5">
        <v>28</v>
      </c>
    </row>
    <row r="578" spans="1:6" x14ac:dyDescent="0.25">
      <c r="A578" s="3" t="s">
        <v>1684</v>
      </c>
      <c r="B578" s="4" t="s">
        <v>8</v>
      </c>
      <c r="C578" s="3" t="s">
        <v>1788</v>
      </c>
      <c r="D578" s="4" t="s">
        <v>797</v>
      </c>
      <c r="E578" s="4" t="s">
        <v>1789</v>
      </c>
      <c r="F578" s="5">
        <v>26</v>
      </c>
    </row>
    <row r="579" spans="1:6" x14ac:dyDescent="0.25">
      <c r="A579" s="3" t="s">
        <v>1684</v>
      </c>
      <c r="B579" s="4" t="s">
        <v>8</v>
      </c>
      <c r="C579" s="3" t="s">
        <v>1790</v>
      </c>
      <c r="D579" s="4" t="s">
        <v>798</v>
      </c>
      <c r="E579" s="4" t="s">
        <v>1791</v>
      </c>
      <c r="F579" s="5">
        <v>29</v>
      </c>
    </row>
    <row r="580" spans="1:6" x14ac:dyDescent="0.25">
      <c r="A580" s="3" t="s">
        <v>1684</v>
      </c>
      <c r="B580" s="4" t="s">
        <v>8</v>
      </c>
      <c r="C580" s="3" t="s">
        <v>202</v>
      </c>
      <c r="D580" s="4" t="s">
        <v>203</v>
      </c>
      <c r="E580" s="4" t="s">
        <v>1792</v>
      </c>
      <c r="F580" s="5">
        <v>26</v>
      </c>
    </row>
    <row r="581" spans="1:6" x14ac:dyDescent="0.25">
      <c r="A581" s="3" t="s">
        <v>1684</v>
      </c>
      <c r="B581" s="4" t="s">
        <v>8</v>
      </c>
      <c r="C581" s="3" t="s">
        <v>1793</v>
      </c>
      <c r="D581" s="4" t="s">
        <v>799</v>
      </c>
      <c r="E581" s="4" t="s">
        <v>1794</v>
      </c>
      <c r="F581" s="5">
        <v>28</v>
      </c>
    </row>
    <row r="582" spans="1:6" x14ac:dyDescent="0.25">
      <c r="A582" s="3" t="s">
        <v>1684</v>
      </c>
      <c r="B582" s="4" t="s">
        <v>8</v>
      </c>
      <c r="C582" s="3" t="s">
        <v>204</v>
      </c>
      <c r="D582" s="4" t="s">
        <v>205</v>
      </c>
      <c r="E582" s="4" t="s">
        <v>1795</v>
      </c>
      <c r="F582" s="5">
        <v>27</v>
      </c>
    </row>
    <row r="583" spans="1:6" x14ac:dyDescent="0.25">
      <c r="A583" s="3" t="s">
        <v>1684</v>
      </c>
      <c r="B583" s="4" t="s">
        <v>8</v>
      </c>
      <c r="C583" s="3" t="s">
        <v>1796</v>
      </c>
      <c r="D583" s="4" t="s">
        <v>800</v>
      </c>
      <c r="E583" s="4" t="s">
        <v>1797</v>
      </c>
      <c r="F583" s="5">
        <v>27</v>
      </c>
    </row>
    <row r="584" spans="1:6" x14ac:dyDescent="0.25">
      <c r="A584" s="3" t="s">
        <v>1684</v>
      </c>
      <c r="B584" s="4" t="s">
        <v>8</v>
      </c>
      <c r="C584" s="3" t="s">
        <v>1798</v>
      </c>
      <c r="D584" s="4" t="s">
        <v>430</v>
      </c>
      <c r="E584" s="4" t="s">
        <v>1799</v>
      </c>
      <c r="F584" s="5">
        <v>27</v>
      </c>
    </row>
    <row r="585" spans="1:6" x14ac:dyDescent="0.25">
      <c r="A585" s="3" t="s">
        <v>1800</v>
      </c>
      <c r="B585" s="4" t="s">
        <v>9</v>
      </c>
      <c r="C585" s="3" t="s">
        <v>1801</v>
      </c>
      <c r="D585" s="4" t="s">
        <v>801</v>
      </c>
      <c r="E585" s="4" t="s">
        <v>1802</v>
      </c>
      <c r="F585" s="5">
        <v>32</v>
      </c>
    </row>
    <row r="586" spans="1:6" x14ac:dyDescent="0.25">
      <c r="A586" s="3" t="s">
        <v>1800</v>
      </c>
      <c r="B586" s="4" t="s">
        <v>9</v>
      </c>
      <c r="C586" s="3" t="s">
        <v>1803</v>
      </c>
      <c r="D586" s="4" t="s">
        <v>802</v>
      </c>
      <c r="E586" s="4" t="s">
        <v>1804</v>
      </c>
      <c r="F586" s="5">
        <v>32</v>
      </c>
    </row>
    <row r="587" spans="1:6" x14ac:dyDescent="0.25">
      <c r="A587" s="3" t="s">
        <v>1800</v>
      </c>
      <c r="B587" s="4" t="s">
        <v>9</v>
      </c>
      <c r="C587" s="3" t="s">
        <v>1805</v>
      </c>
      <c r="D587" s="4" t="s">
        <v>453</v>
      </c>
      <c r="E587" s="4" t="s">
        <v>1806</v>
      </c>
      <c r="F587" s="5">
        <v>32</v>
      </c>
    </row>
    <row r="588" spans="1:6" x14ac:dyDescent="0.25">
      <c r="A588" s="3" t="s">
        <v>1800</v>
      </c>
      <c r="B588" s="4" t="s">
        <v>9</v>
      </c>
      <c r="C588" s="3" t="s">
        <v>1807</v>
      </c>
      <c r="D588" s="4" t="s">
        <v>442</v>
      </c>
      <c r="E588" s="4" t="s">
        <v>1808</v>
      </c>
      <c r="F588" s="5">
        <v>33</v>
      </c>
    </row>
    <row r="589" spans="1:6" x14ac:dyDescent="0.25">
      <c r="A589" s="3" t="s">
        <v>1800</v>
      </c>
      <c r="B589" s="4" t="s">
        <v>9</v>
      </c>
      <c r="C589" s="3" t="s">
        <v>1809</v>
      </c>
      <c r="D589" s="4" t="s">
        <v>646</v>
      </c>
      <c r="E589" s="4" t="s">
        <v>1200</v>
      </c>
      <c r="F589" s="5">
        <v>30</v>
      </c>
    </row>
    <row r="590" spans="1:6" x14ac:dyDescent="0.25">
      <c r="A590" s="3" t="s">
        <v>1800</v>
      </c>
      <c r="B590" s="4" t="s">
        <v>9</v>
      </c>
      <c r="C590" s="3" t="s">
        <v>1810</v>
      </c>
      <c r="D590" s="4" t="s">
        <v>454</v>
      </c>
      <c r="E590" s="4" t="s">
        <v>1811</v>
      </c>
      <c r="F590" s="5">
        <v>32</v>
      </c>
    </row>
    <row r="591" spans="1:6" x14ac:dyDescent="0.25">
      <c r="A591" s="3" t="s">
        <v>1800</v>
      </c>
      <c r="B591" s="4" t="s">
        <v>9</v>
      </c>
      <c r="C591" s="3" t="s">
        <v>1812</v>
      </c>
      <c r="D591" s="4" t="s">
        <v>443</v>
      </c>
      <c r="E591" s="4" t="s">
        <v>1813</v>
      </c>
      <c r="F591" s="5">
        <v>33</v>
      </c>
    </row>
    <row r="592" spans="1:6" x14ac:dyDescent="0.25">
      <c r="A592" s="3" t="s">
        <v>1800</v>
      </c>
      <c r="B592" s="4" t="s">
        <v>9</v>
      </c>
      <c r="C592" s="3" t="s">
        <v>1814</v>
      </c>
      <c r="D592" s="4" t="s">
        <v>444</v>
      </c>
      <c r="E592" s="4" t="s">
        <v>1815</v>
      </c>
      <c r="F592" s="5">
        <v>33</v>
      </c>
    </row>
    <row r="593" spans="1:6" x14ac:dyDescent="0.25">
      <c r="A593" s="3" t="s">
        <v>1800</v>
      </c>
      <c r="B593" s="4" t="s">
        <v>9</v>
      </c>
      <c r="C593" s="3" t="s">
        <v>1816</v>
      </c>
      <c r="D593" s="4" t="s">
        <v>803</v>
      </c>
      <c r="E593" s="4" t="s">
        <v>1817</v>
      </c>
      <c r="F593" s="5">
        <v>33</v>
      </c>
    </row>
    <row r="594" spans="1:6" x14ac:dyDescent="0.25">
      <c r="A594" s="3" t="s">
        <v>1800</v>
      </c>
      <c r="B594" s="4" t="s">
        <v>9</v>
      </c>
      <c r="C594" s="3" t="s">
        <v>1818</v>
      </c>
      <c r="D594" s="4" t="s">
        <v>804</v>
      </c>
      <c r="E594" s="4" t="s">
        <v>1819</v>
      </c>
      <c r="F594" s="5">
        <v>30</v>
      </c>
    </row>
    <row r="595" spans="1:6" x14ac:dyDescent="0.25">
      <c r="A595" s="3" t="s">
        <v>1800</v>
      </c>
      <c r="B595" s="4" t="s">
        <v>9</v>
      </c>
      <c r="C595" s="3" t="s">
        <v>1820</v>
      </c>
      <c r="D595" s="4" t="s">
        <v>805</v>
      </c>
      <c r="E595" s="4" t="s">
        <v>1821</v>
      </c>
      <c r="F595" s="5">
        <v>30</v>
      </c>
    </row>
    <row r="596" spans="1:6" x14ac:dyDescent="0.25">
      <c r="A596" s="3" t="s">
        <v>1800</v>
      </c>
      <c r="B596" s="4" t="s">
        <v>9</v>
      </c>
      <c r="C596" s="3" t="s">
        <v>1822</v>
      </c>
      <c r="D596" s="4" t="s">
        <v>1231</v>
      </c>
      <c r="E596" s="4" t="s">
        <v>1232</v>
      </c>
      <c r="F596" s="5">
        <v>32</v>
      </c>
    </row>
    <row r="597" spans="1:6" x14ac:dyDescent="0.25">
      <c r="A597" s="3" t="s">
        <v>1800</v>
      </c>
      <c r="B597" s="4" t="s">
        <v>9</v>
      </c>
      <c r="C597" s="3" t="s">
        <v>1823</v>
      </c>
      <c r="D597" s="4" t="s">
        <v>1060</v>
      </c>
      <c r="E597" s="4" t="s">
        <v>1061</v>
      </c>
      <c r="F597" s="5">
        <v>33</v>
      </c>
    </row>
    <row r="598" spans="1:6" x14ac:dyDescent="0.25">
      <c r="A598" s="3" t="s">
        <v>1800</v>
      </c>
      <c r="B598" s="4" t="s">
        <v>9</v>
      </c>
      <c r="C598" s="3" t="s">
        <v>1824</v>
      </c>
      <c r="D598" s="4" t="s">
        <v>806</v>
      </c>
      <c r="E598" s="4" t="s">
        <v>1825</v>
      </c>
      <c r="F598" s="5">
        <v>33</v>
      </c>
    </row>
    <row r="599" spans="1:6" x14ac:dyDescent="0.25">
      <c r="A599" s="3" t="s">
        <v>1800</v>
      </c>
      <c r="B599" s="4" t="s">
        <v>9</v>
      </c>
      <c r="C599" s="3" t="s">
        <v>1826</v>
      </c>
      <c r="D599" s="4" t="s">
        <v>512</v>
      </c>
      <c r="E599" s="4" t="s">
        <v>1827</v>
      </c>
      <c r="F599" s="5">
        <v>30</v>
      </c>
    </row>
    <row r="600" spans="1:6" x14ac:dyDescent="0.25">
      <c r="A600" s="3" t="s">
        <v>1800</v>
      </c>
      <c r="B600" s="4" t="s">
        <v>9</v>
      </c>
      <c r="C600" s="3" t="s">
        <v>206</v>
      </c>
      <c r="D600" s="4" t="s">
        <v>207</v>
      </c>
      <c r="E600" s="4" t="s">
        <v>1828</v>
      </c>
      <c r="F600" s="5">
        <v>33</v>
      </c>
    </row>
    <row r="601" spans="1:6" x14ac:dyDescent="0.25">
      <c r="A601" s="3" t="s">
        <v>1800</v>
      </c>
      <c r="B601" s="4" t="s">
        <v>9</v>
      </c>
      <c r="C601" s="3" t="s">
        <v>1829</v>
      </c>
      <c r="D601" s="4" t="s">
        <v>807</v>
      </c>
      <c r="E601" s="4" t="s">
        <v>1830</v>
      </c>
      <c r="F601" s="5">
        <v>32</v>
      </c>
    </row>
    <row r="602" spans="1:6" x14ac:dyDescent="0.25">
      <c r="A602" s="3" t="s">
        <v>1800</v>
      </c>
      <c r="B602" s="4" t="s">
        <v>9</v>
      </c>
      <c r="C602" s="3" t="s">
        <v>208</v>
      </c>
      <c r="D602" s="4" t="s">
        <v>209</v>
      </c>
      <c r="E602" s="4" t="s">
        <v>1831</v>
      </c>
      <c r="F602" s="5">
        <v>32</v>
      </c>
    </row>
    <row r="603" spans="1:6" x14ac:dyDescent="0.25">
      <c r="A603" s="3" t="s">
        <v>1800</v>
      </c>
      <c r="B603" s="4" t="s">
        <v>9</v>
      </c>
      <c r="C603" s="3" t="s">
        <v>1832</v>
      </c>
      <c r="D603" s="4" t="s">
        <v>808</v>
      </c>
      <c r="E603" s="4" t="s">
        <v>1833</v>
      </c>
      <c r="F603" s="5">
        <v>32</v>
      </c>
    </row>
    <row r="604" spans="1:6" x14ac:dyDescent="0.25">
      <c r="A604" s="3" t="s">
        <v>1800</v>
      </c>
      <c r="B604" s="4" t="s">
        <v>9</v>
      </c>
      <c r="C604" s="3" t="s">
        <v>1834</v>
      </c>
      <c r="D604" s="4" t="s">
        <v>594</v>
      </c>
      <c r="E604" s="4" t="s">
        <v>1079</v>
      </c>
      <c r="F604" s="5">
        <v>33</v>
      </c>
    </row>
    <row r="605" spans="1:6" x14ac:dyDescent="0.25">
      <c r="A605" s="3" t="s">
        <v>1800</v>
      </c>
      <c r="B605" s="4" t="s">
        <v>9</v>
      </c>
      <c r="C605" s="3" t="s">
        <v>1835</v>
      </c>
      <c r="D605" s="4" t="s">
        <v>362</v>
      </c>
      <c r="E605" s="4" t="s">
        <v>920</v>
      </c>
      <c r="F605" s="5">
        <v>33</v>
      </c>
    </row>
    <row r="606" spans="1:6" x14ac:dyDescent="0.25">
      <c r="A606" s="3" t="s">
        <v>1800</v>
      </c>
      <c r="B606" s="4" t="s">
        <v>9</v>
      </c>
      <c r="C606" s="3" t="s">
        <v>1836</v>
      </c>
      <c r="D606" s="4" t="s">
        <v>809</v>
      </c>
      <c r="E606" s="4" t="s">
        <v>1837</v>
      </c>
      <c r="F606" s="5">
        <v>32</v>
      </c>
    </row>
    <row r="607" spans="1:6" x14ac:dyDescent="0.25">
      <c r="A607" s="3" t="s">
        <v>1800</v>
      </c>
      <c r="B607" s="4" t="s">
        <v>9</v>
      </c>
      <c r="C607" s="3" t="s">
        <v>1838</v>
      </c>
      <c r="D607" s="4" t="s">
        <v>810</v>
      </c>
      <c r="E607" s="4" t="s">
        <v>1839</v>
      </c>
      <c r="F607" s="5">
        <v>31</v>
      </c>
    </row>
    <row r="608" spans="1:6" x14ac:dyDescent="0.25">
      <c r="A608" s="3" t="s">
        <v>1800</v>
      </c>
      <c r="B608" s="4" t="s">
        <v>9</v>
      </c>
      <c r="C608" s="3" t="s">
        <v>210</v>
      </c>
      <c r="D608" s="4" t="s">
        <v>211</v>
      </c>
      <c r="E608" s="4" t="s">
        <v>1840</v>
      </c>
      <c r="F608" s="5">
        <v>33</v>
      </c>
    </row>
    <row r="609" spans="1:6" x14ac:dyDescent="0.25">
      <c r="A609" s="3" t="s">
        <v>1800</v>
      </c>
      <c r="B609" s="4" t="s">
        <v>9</v>
      </c>
      <c r="C609" s="3" t="s">
        <v>1841</v>
      </c>
      <c r="D609" s="4" t="s">
        <v>811</v>
      </c>
      <c r="E609" s="4" t="s">
        <v>1842</v>
      </c>
      <c r="F609" s="5">
        <v>32</v>
      </c>
    </row>
    <row r="610" spans="1:6" x14ac:dyDescent="0.25">
      <c r="A610" s="3" t="s">
        <v>1800</v>
      </c>
      <c r="B610" s="4" t="s">
        <v>9</v>
      </c>
      <c r="C610" s="3" t="s">
        <v>1843</v>
      </c>
      <c r="D610" s="4" t="s">
        <v>445</v>
      </c>
      <c r="E610" s="4" t="s">
        <v>1844</v>
      </c>
      <c r="F610" s="5">
        <v>33</v>
      </c>
    </row>
    <row r="611" spans="1:6" x14ac:dyDescent="0.25">
      <c r="A611" s="3" t="s">
        <v>1800</v>
      </c>
      <c r="B611" s="4" t="s">
        <v>9</v>
      </c>
      <c r="C611" s="3" t="s">
        <v>1845</v>
      </c>
      <c r="D611" s="4" t="s">
        <v>446</v>
      </c>
      <c r="E611" s="4" t="s">
        <v>1846</v>
      </c>
      <c r="F611" s="5">
        <v>33</v>
      </c>
    </row>
    <row r="612" spans="1:6" x14ac:dyDescent="0.25">
      <c r="A612" s="3" t="s">
        <v>1800</v>
      </c>
      <c r="B612" s="4" t="s">
        <v>9</v>
      </c>
      <c r="C612" s="3" t="s">
        <v>1847</v>
      </c>
      <c r="D612" s="4" t="s">
        <v>812</v>
      </c>
      <c r="E612" s="4" t="s">
        <v>1848</v>
      </c>
      <c r="F612" s="5">
        <v>33</v>
      </c>
    </row>
    <row r="613" spans="1:6" x14ac:dyDescent="0.25">
      <c r="A613" s="3" t="s">
        <v>1800</v>
      </c>
      <c r="B613" s="4" t="s">
        <v>9</v>
      </c>
      <c r="C613" s="3" t="s">
        <v>1849</v>
      </c>
      <c r="D613" s="4" t="s">
        <v>460</v>
      </c>
      <c r="E613" s="4" t="s">
        <v>1850</v>
      </c>
      <c r="F613" s="5">
        <v>30</v>
      </c>
    </row>
    <row r="614" spans="1:6" x14ac:dyDescent="0.25">
      <c r="A614" s="3" t="s">
        <v>1800</v>
      </c>
      <c r="B614" s="4" t="s">
        <v>9</v>
      </c>
      <c r="C614" s="3" t="s">
        <v>212</v>
      </c>
      <c r="D614" s="4" t="s">
        <v>213</v>
      </c>
      <c r="E614" s="4" t="s">
        <v>1851</v>
      </c>
      <c r="F614" s="5">
        <v>33</v>
      </c>
    </row>
    <row r="615" spans="1:6" x14ac:dyDescent="0.25">
      <c r="A615" s="3" t="s">
        <v>1800</v>
      </c>
      <c r="B615" s="4" t="s">
        <v>9</v>
      </c>
      <c r="C615" s="3" t="s">
        <v>1852</v>
      </c>
      <c r="D615" s="4" t="s">
        <v>447</v>
      </c>
      <c r="E615" s="4" t="s">
        <v>1563</v>
      </c>
      <c r="F615" s="5">
        <v>33</v>
      </c>
    </row>
    <row r="616" spans="1:6" x14ac:dyDescent="0.25">
      <c r="A616" s="3" t="s">
        <v>1800</v>
      </c>
      <c r="B616" s="4" t="s">
        <v>9</v>
      </c>
      <c r="C616" s="3" t="s">
        <v>1853</v>
      </c>
      <c r="D616" s="4" t="s">
        <v>455</v>
      </c>
      <c r="E616" s="4" t="s">
        <v>1854</v>
      </c>
      <c r="F616" s="5">
        <v>32</v>
      </c>
    </row>
    <row r="617" spans="1:6" x14ac:dyDescent="0.25">
      <c r="A617" s="3" t="s">
        <v>1800</v>
      </c>
      <c r="B617" s="4" t="s">
        <v>9</v>
      </c>
      <c r="C617" s="3" t="s">
        <v>1855</v>
      </c>
      <c r="D617" s="4" t="s">
        <v>461</v>
      </c>
      <c r="E617" s="4" t="s">
        <v>1856</v>
      </c>
      <c r="F617" s="5">
        <v>30</v>
      </c>
    </row>
    <row r="618" spans="1:6" x14ac:dyDescent="0.25">
      <c r="A618" s="3" t="s">
        <v>1800</v>
      </c>
      <c r="B618" s="4" t="s">
        <v>9</v>
      </c>
      <c r="C618" s="3" t="s">
        <v>1857</v>
      </c>
      <c r="D618" s="4" t="s">
        <v>456</v>
      </c>
      <c r="E618" s="4" t="s">
        <v>1858</v>
      </c>
      <c r="F618" s="5">
        <v>32</v>
      </c>
    </row>
    <row r="619" spans="1:6" x14ac:dyDescent="0.25">
      <c r="A619" s="3" t="s">
        <v>1800</v>
      </c>
      <c r="B619" s="4" t="s">
        <v>9</v>
      </c>
      <c r="C619" s="3" t="s">
        <v>1859</v>
      </c>
      <c r="D619" s="4" t="s">
        <v>462</v>
      </c>
      <c r="E619" s="4" t="s">
        <v>1860</v>
      </c>
      <c r="F619" s="5">
        <v>30</v>
      </c>
    </row>
    <row r="620" spans="1:6" x14ac:dyDescent="0.25">
      <c r="A620" s="3" t="s">
        <v>1800</v>
      </c>
      <c r="B620" s="4" t="s">
        <v>9</v>
      </c>
      <c r="C620" s="3" t="s">
        <v>1861</v>
      </c>
      <c r="D620" s="4" t="s">
        <v>463</v>
      </c>
      <c r="E620" s="4" t="s">
        <v>1862</v>
      </c>
      <c r="F620" s="5">
        <v>30</v>
      </c>
    </row>
    <row r="621" spans="1:6" x14ac:dyDescent="0.25">
      <c r="A621" s="3" t="s">
        <v>1800</v>
      </c>
      <c r="B621" s="4" t="s">
        <v>9</v>
      </c>
      <c r="C621" s="3" t="s">
        <v>1863</v>
      </c>
      <c r="D621" s="4" t="s">
        <v>448</v>
      </c>
      <c r="E621" s="4" t="s">
        <v>1864</v>
      </c>
      <c r="F621" s="5">
        <v>33</v>
      </c>
    </row>
    <row r="622" spans="1:6" x14ac:dyDescent="0.25">
      <c r="A622" s="3" t="s">
        <v>1800</v>
      </c>
      <c r="B622" s="4" t="s">
        <v>9</v>
      </c>
      <c r="C622" s="3" t="s">
        <v>1865</v>
      </c>
      <c r="D622" s="4" t="s">
        <v>813</v>
      </c>
      <c r="E622" s="4" t="s">
        <v>1866</v>
      </c>
      <c r="F622" s="5">
        <v>33</v>
      </c>
    </row>
    <row r="623" spans="1:6" x14ac:dyDescent="0.25">
      <c r="A623" s="3" t="s">
        <v>1800</v>
      </c>
      <c r="B623" s="4" t="s">
        <v>9</v>
      </c>
      <c r="C623" s="3" t="s">
        <v>1867</v>
      </c>
      <c r="D623" s="4" t="s">
        <v>683</v>
      </c>
      <c r="E623" s="4" t="s">
        <v>1290</v>
      </c>
      <c r="F623" s="5">
        <v>30</v>
      </c>
    </row>
    <row r="624" spans="1:6" x14ac:dyDescent="0.25">
      <c r="A624" s="3" t="s">
        <v>1800</v>
      </c>
      <c r="B624" s="4" t="s">
        <v>9</v>
      </c>
      <c r="C624" s="3" t="s">
        <v>1868</v>
      </c>
      <c r="D624" s="4" t="s">
        <v>814</v>
      </c>
      <c r="E624" s="4" t="s">
        <v>1869</v>
      </c>
      <c r="F624" s="5">
        <v>33</v>
      </c>
    </row>
    <row r="625" spans="1:6" x14ac:dyDescent="0.25">
      <c r="A625" s="3" t="s">
        <v>1800</v>
      </c>
      <c r="B625" s="4" t="s">
        <v>9</v>
      </c>
      <c r="C625" s="3" t="s">
        <v>1870</v>
      </c>
      <c r="D625" s="4" t="s">
        <v>815</v>
      </c>
      <c r="E625" s="4" t="s">
        <v>1871</v>
      </c>
      <c r="F625" s="5">
        <v>33</v>
      </c>
    </row>
    <row r="626" spans="1:6" x14ac:dyDescent="0.25">
      <c r="A626" s="3" t="s">
        <v>1800</v>
      </c>
      <c r="B626" s="4" t="s">
        <v>9</v>
      </c>
      <c r="C626" s="3" t="s">
        <v>1872</v>
      </c>
      <c r="D626" s="4" t="s">
        <v>464</v>
      </c>
      <c r="E626" s="4" t="s">
        <v>1292</v>
      </c>
      <c r="F626" s="5">
        <v>30</v>
      </c>
    </row>
    <row r="627" spans="1:6" x14ac:dyDescent="0.25">
      <c r="A627" s="3" t="s">
        <v>1800</v>
      </c>
      <c r="B627" s="4" t="s">
        <v>9</v>
      </c>
      <c r="C627" s="3" t="s">
        <v>1873</v>
      </c>
      <c r="D627" s="4" t="s">
        <v>816</v>
      </c>
      <c r="E627" s="4" t="s">
        <v>1874</v>
      </c>
      <c r="F627" s="5">
        <v>33</v>
      </c>
    </row>
    <row r="628" spans="1:6" x14ac:dyDescent="0.25">
      <c r="A628" s="3" t="s">
        <v>1800</v>
      </c>
      <c r="B628" s="4" t="s">
        <v>9</v>
      </c>
      <c r="C628" s="3" t="s">
        <v>1875</v>
      </c>
      <c r="D628" s="4" t="s">
        <v>457</v>
      </c>
      <c r="E628" s="4" t="s">
        <v>1876</v>
      </c>
      <c r="F628" s="5">
        <v>32</v>
      </c>
    </row>
    <row r="629" spans="1:6" x14ac:dyDescent="0.25">
      <c r="A629" s="3" t="s">
        <v>1800</v>
      </c>
      <c r="B629" s="4" t="s">
        <v>9</v>
      </c>
      <c r="C629" s="3" t="s">
        <v>1877</v>
      </c>
      <c r="D629" s="4" t="s">
        <v>817</v>
      </c>
      <c r="E629" s="4" t="s">
        <v>1878</v>
      </c>
      <c r="F629" s="5">
        <v>30</v>
      </c>
    </row>
    <row r="630" spans="1:6" x14ac:dyDescent="0.25">
      <c r="A630" s="3" t="s">
        <v>1800</v>
      </c>
      <c r="B630" s="4" t="s">
        <v>9</v>
      </c>
      <c r="C630" s="3" t="s">
        <v>214</v>
      </c>
      <c r="D630" s="4" t="s">
        <v>58</v>
      </c>
      <c r="E630" s="4" t="s">
        <v>1118</v>
      </c>
      <c r="F630" s="5">
        <v>33</v>
      </c>
    </row>
    <row r="631" spans="1:6" x14ac:dyDescent="0.25">
      <c r="A631" s="3" t="s">
        <v>1800</v>
      </c>
      <c r="B631" s="4" t="s">
        <v>9</v>
      </c>
      <c r="C631" s="3" t="s">
        <v>291</v>
      </c>
      <c r="D631" s="4" t="s">
        <v>290</v>
      </c>
      <c r="E631" s="4" t="s">
        <v>1879</v>
      </c>
      <c r="F631" s="5">
        <v>33</v>
      </c>
    </row>
    <row r="632" spans="1:6" x14ac:dyDescent="0.25">
      <c r="A632" s="3" t="s">
        <v>1800</v>
      </c>
      <c r="B632" s="4" t="s">
        <v>9</v>
      </c>
      <c r="C632" s="3" t="s">
        <v>1880</v>
      </c>
      <c r="D632" s="4" t="s">
        <v>449</v>
      </c>
      <c r="E632" s="4" t="s">
        <v>1881</v>
      </c>
      <c r="F632" s="5">
        <v>33</v>
      </c>
    </row>
    <row r="633" spans="1:6" x14ac:dyDescent="0.25">
      <c r="A633" s="3" t="s">
        <v>1800</v>
      </c>
      <c r="B633" s="4" t="s">
        <v>9</v>
      </c>
      <c r="C633" s="3" t="s">
        <v>1882</v>
      </c>
      <c r="D633" s="4" t="s">
        <v>818</v>
      </c>
      <c r="E633" s="4" t="s">
        <v>1883</v>
      </c>
      <c r="F633" s="5">
        <v>32</v>
      </c>
    </row>
    <row r="634" spans="1:6" x14ac:dyDescent="0.25">
      <c r="A634" s="3" t="s">
        <v>1800</v>
      </c>
      <c r="B634" s="4" t="s">
        <v>9</v>
      </c>
      <c r="C634" s="3" t="s">
        <v>1884</v>
      </c>
      <c r="D634" s="4" t="s">
        <v>459</v>
      </c>
      <c r="E634" s="4" t="s">
        <v>1298</v>
      </c>
      <c r="F634" s="5">
        <v>30</v>
      </c>
    </row>
    <row r="635" spans="1:6" x14ac:dyDescent="0.25">
      <c r="A635" s="3" t="s">
        <v>1800</v>
      </c>
      <c r="B635" s="4" t="s">
        <v>9</v>
      </c>
      <c r="C635" s="3" t="s">
        <v>1885</v>
      </c>
      <c r="D635" s="4" t="s">
        <v>819</v>
      </c>
      <c r="E635" s="4" t="s">
        <v>1886</v>
      </c>
      <c r="F635" s="5">
        <v>33</v>
      </c>
    </row>
    <row r="636" spans="1:6" x14ac:dyDescent="0.25">
      <c r="A636" s="3" t="s">
        <v>1800</v>
      </c>
      <c r="B636" s="4" t="s">
        <v>9</v>
      </c>
      <c r="C636" s="3" t="s">
        <v>1887</v>
      </c>
      <c r="D636" s="4" t="s">
        <v>465</v>
      </c>
      <c r="E636" s="4" t="s">
        <v>1888</v>
      </c>
      <c r="F636" s="5">
        <v>30</v>
      </c>
    </row>
    <row r="637" spans="1:6" x14ac:dyDescent="0.25">
      <c r="A637" s="3" t="s">
        <v>1800</v>
      </c>
      <c r="B637" s="4" t="s">
        <v>9</v>
      </c>
      <c r="C637" s="3" t="s">
        <v>1889</v>
      </c>
      <c r="D637" s="4" t="s">
        <v>820</v>
      </c>
      <c r="E637" s="4" t="s">
        <v>1890</v>
      </c>
      <c r="F637" s="5">
        <v>33</v>
      </c>
    </row>
    <row r="638" spans="1:6" x14ac:dyDescent="0.25">
      <c r="A638" s="3" t="s">
        <v>1800</v>
      </c>
      <c r="B638" s="4" t="s">
        <v>9</v>
      </c>
      <c r="C638" s="3" t="s">
        <v>215</v>
      </c>
      <c r="D638" s="4" t="s">
        <v>216</v>
      </c>
      <c r="E638" s="4" t="s">
        <v>1891</v>
      </c>
      <c r="F638" s="5">
        <v>30</v>
      </c>
    </row>
    <row r="639" spans="1:6" x14ac:dyDescent="0.25">
      <c r="A639" s="3" t="s">
        <v>1800</v>
      </c>
      <c r="B639" s="4" t="s">
        <v>9</v>
      </c>
      <c r="C639" s="3" t="s">
        <v>1892</v>
      </c>
      <c r="D639" s="4" t="s">
        <v>821</v>
      </c>
      <c r="E639" s="4" t="s">
        <v>1893</v>
      </c>
      <c r="F639" s="5">
        <v>33</v>
      </c>
    </row>
    <row r="640" spans="1:6" x14ac:dyDescent="0.25">
      <c r="A640" s="3" t="s">
        <v>1800</v>
      </c>
      <c r="B640" s="4" t="s">
        <v>9</v>
      </c>
      <c r="C640" s="3" t="s">
        <v>1894</v>
      </c>
      <c r="D640" s="4" t="s">
        <v>822</v>
      </c>
      <c r="E640" s="4" t="s">
        <v>1895</v>
      </c>
      <c r="F640" s="5">
        <v>33</v>
      </c>
    </row>
    <row r="641" spans="1:6" x14ac:dyDescent="0.25">
      <c r="A641" s="3" t="s">
        <v>1800</v>
      </c>
      <c r="B641" s="4" t="s">
        <v>9</v>
      </c>
      <c r="C641" s="3" t="s">
        <v>1896</v>
      </c>
      <c r="D641" s="4" t="s">
        <v>622</v>
      </c>
      <c r="E641" s="4" t="s">
        <v>1143</v>
      </c>
      <c r="F641" s="5">
        <v>33</v>
      </c>
    </row>
    <row r="642" spans="1:6" x14ac:dyDescent="0.25">
      <c r="A642" s="3" t="s">
        <v>1800</v>
      </c>
      <c r="B642" s="4" t="s">
        <v>9</v>
      </c>
      <c r="C642" s="3" t="s">
        <v>1897</v>
      </c>
      <c r="D642" s="4" t="s">
        <v>9</v>
      </c>
      <c r="E642" s="4" t="s">
        <v>877</v>
      </c>
      <c r="F642" s="5">
        <v>30</v>
      </c>
    </row>
    <row r="643" spans="1:6" x14ac:dyDescent="0.25">
      <c r="A643" s="3" t="s">
        <v>1800</v>
      </c>
      <c r="B643" s="4" t="s">
        <v>9</v>
      </c>
      <c r="C643" s="3" t="s">
        <v>1898</v>
      </c>
      <c r="D643" s="4" t="s">
        <v>450</v>
      </c>
      <c r="E643" s="4" t="s">
        <v>1899</v>
      </c>
      <c r="F643" s="5">
        <v>33</v>
      </c>
    </row>
    <row r="644" spans="1:6" x14ac:dyDescent="0.25">
      <c r="A644" s="3" t="s">
        <v>1800</v>
      </c>
      <c r="B644" s="4" t="s">
        <v>9</v>
      </c>
      <c r="C644" s="3" t="s">
        <v>1900</v>
      </c>
      <c r="D644" s="4" t="s">
        <v>823</v>
      </c>
      <c r="E644" s="4" t="s">
        <v>1901</v>
      </c>
      <c r="F644" s="5">
        <v>30</v>
      </c>
    </row>
    <row r="645" spans="1:6" x14ac:dyDescent="0.25">
      <c r="A645" s="3" t="s">
        <v>1800</v>
      </c>
      <c r="B645" s="4" t="s">
        <v>9</v>
      </c>
      <c r="C645" s="3" t="s">
        <v>1902</v>
      </c>
      <c r="D645" s="4" t="s">
        <v>824</v>
      </c>
      <c r="E645" s="4" t="s">
        <v>1903</v>
      </c>
      <c r="F645" s="5">
        <v>33</v>
      </c>
    </row>
    <row r="646" spans="1:6" x14ac:dyDescent="0.25">
      <c r="A646" s="3" t="s">
        <v>1800</v>
      </c>
      <c r="B646" s="4" t="s">
        <v>9</v>
      </c>
      <c r="C646" s="3" t="s">
        <v>1904</v>
      </c>
      <c r="D646" s="4" t="s">
        <v>466</v>
      </c>
      <c r="E646" s="4" t="s">
        <v>1905</v>
      </c>
      <c r="F646" s="5">
        <v>32</v>
      </c>
    </row>
    <row r="647" spans="1:6" x14ac:dyDescent="0.25">
      <c r="A647" s="3" t="s">
        <v>1800</v>
      </c>
      <c r="B647" s="4" t="s">
        <v>9</v>
      </c>
      <c r="C647" s="3" t="s">
        <v>293</v>
      </c>
      <c r="D647" s="4" t="s">
        <v>292</v>
      </c>
      <c r="E647" s="4" t="s">
        <v>1906</v>
      </c>
      <c r="F647" s="5">
        <v>30</v>
      </c>
    </row>
    <row r="648" spans="1:6" x14ac:dyDescent="0.25">
      <c r="A648" s="3" t="s">
        <v>1800</v>
      </c>
      <c r="B648" s="4" t="s">
        <v>9</v>
      </c>
      <c r="C648" s="3" t="s">
        <v>1907</v>
      </c>
      <c r="D648" s="4" t="s">
        <v>458</v>
      </c>
      <c r="E648" s="4" t="s">
        <v>1336</v>
      </c>
      <c r="F648" s="5">
        <v>32</v>
      </c>
    </row>
    <row r="649" spans="1:6" x14ac:dyDescent="0.25">
      <c r="A649" s="3" t="s">
        <v>1800</v>
      </c>
      <c r="B649" s="4" t="s">
        <v>9</v>
      </c>
      <c r="C649" s="3" t="s">
        <v>1908</v>
      </c>
      <c r="D649" s="4" t="s">
        <v>451</v>
      </c>
      <c r="E649" s="4" t="s">
        <v>1909</v>
      </c>
      <c r="F649" s="5">
        <v>33</v>
      </c>
    </row>
    <row r="650" spans="1:6" x14ac:dyDescent="0.25">
      <c r="A650" s="3" t="s">
        <v>1800</v>
      </c>
      <c r="B650" s="4" t="s">
        <v>9</v>
      </c>
      <c r="C650" s="3" t="s">
        <v>217</v>
      </c>
      <c r="D650" s="4" t="s">
        <v>218</v>
      </c>
      <c r="E650" s="4" t="s">
        <v>1910</v>
      </c>
      <c r="F650" s="5">
        <v>33</v>
      </c>
    </row>
    <row r="651" spans="1:6" x14ac:dyDescent="0.25">
      <c r="A651" s="3" t="s">
        <v>1800</v>
      </c>
      <c r="B651" s="4" t="s">
        <v>9</v>
      </c>
      <c r="C651" s="3" t="s">
        <v>1911</v>
      </c>
      <c r="D651" s="4" t="s">
        <v>12</v>
      </c>
      <c r="E651" s="4" t="s">
        <v>999</v>
      </c>
      <c r="F651" s="5">
        <v>33</v>
      </c>
    </row>
    <row r="652" spans="1:6" x14ac:dyDescent="0.25">
      <c r="A652" s="3" t="s">
        <v>1800</v>
      </c>
      <c r="B652" s="4" t="s">
        <v>9</v>
      </c>
      <c r="C652" s="3" t="s">
        <v>1912</v>
      </c>
      <c r="D652" s="4" t="s">
        <v>452</v>
      </c>
      <c r="E652" s="4" t="s">
        <v>1913</v>
      </c>
      <c r="F652" s="5">
        <v>33</v>
      </c>
    </row>
    <row r="653" spans="1:6" x14ac:dyDescent="0.25">
      <c r="A653" s="3" t="s">
        <v>1800</v>
      </c>
      <c r="B653" s="4" t="s">
        <v>9</v>
      </c>
      <c r="C653" s="3" t="s">
        <v>1914</v>
      </c>
      <c r="D653" s="4" t="s">
        <v>825</v>
      </c>
      <c r="E653" s="4" t="s">
        <v>1915</v>
      </c>
      <c r="F653" s="5">
        <v>30</v>
      </c>
    </row>
    <row r="654" spans="1:6" x14ac:dyDescent="0.25">
      <c r="A654" s="3" t="s">
        <v>1800</v>
      </c>
      <c r="B654" s="4" t="s">
        <v>9</v>
      </c>
      <c r="C654" s="3" t="s">
        <v>1916</v>
      </c>
      <c r="D654" s="4" t="s">
        <v>826</v>
      </c>
      <c r="E654" s="4" t="s">
        <v>1917</v>
      </c>
      <c r="F654" s="5">
        <v>33</v>
      </c>
    </row>
    <row r="655" spans="1:6" x14ac:dyDescent="0.25">
      <c r="A655" s="3" t="s">
        <v>1800</v>
      </c>
      <c r="B655" s="4" t="s">
        <v>9</v>
      </c>
      <c r="C655" s="3" t="s">
        <v>1918</v>
      </c>
      <c r="D655" s="4" t="s">
        <v>827</v>
      </c>
      <c r="E655" s="4" t="s">
        <v>1919</v>
      </c>
      <c r="F655" s="5">
        <v>33</v>
      </c>
    </row>
    <row r="656" spans="1:6" x14ac:dyDescent="0.25">
      <c r="A656" s="3" t="s">
        <v>1800</v>
      </c>
      <c r="B656" s="4" t="s">
        <v>9</v>
      </c>
      <c r="C656" s="3" t="s">
        <v>1920</v>
      </c>
      <c r="D656" s="4" t="s">
        <v>467</v>
      </c>
      <c r="E656" s="4" t="s">
        <v>1921</v>
      </c>
      <c r="F656" s="5">
        <v>30</v>
      </c>
    </row>
    <row r="657" spans="1:6" x14ac:dyDescent="0.25">
      <c r="A657" s="3" t="s">
        <v>1800</v>
      </c>
      <c r="B657" s="4" t="s">
        <v>9</v>
      </c>
      <c r="C657" s="3" t="s">
        <v>219</v>
      </c>
      <c r="D657" s="4" t="s">
        <v>220</v>
      </c>
      <c r="E657" s="4" t="s">
        <v>878</v>
      </c>
      <c r="F657" s="5">
        <v>33</v>
      </c>
    </row>
    <row r="658" spans="1:6" x14ac:dyDescent="0.25">
      <c r="A658" s="3" t="s">
        <v>1800</v>
      </c>
      <c r="B658" s="4" t="s">
        <v>9</v>
      </c>
      <c r="C658" s="3" t="s">
        <v>1922</v>
      </c>
      <c r="D658" s="4" t="s">
        <v>828</v>
      </c>
      <c r="E658" s="4" t="s">
        <v>1923</v>
      </c>
      <c r="F658" s="5">
        <v>33</v>
      </c>
    </row>
    <row r="659" spans="1:6" x14ac:dyDescent="0.25">
      <c r="A659" s="3" t="s">
        <v>1800</v>
      </c>
      <c r="B659" s="4" t="s">
        <v>9</v>
      </c>
      <c r="C659" s="3" t="s">
        <v>1924</v>
      </c>
      <c r="D659" s="4" t="s">
        <v>829</v>
      </c>
      <c r="E659" s="4" t="s">
        <v>1925</v>
      </c>
      <c r="F659" s="5">
        <v>33</v>
      </c>
    </row>
    <row r="660" spans="1:6" x14ac:dyDescent="0.25">
      <c r="A660" s="3" t="s">
        <v>1800</v>
      </c>
      <c r="B660" s="4" t="s">
        <v>9</v>
      </c>
      <c r="C660" s="3" t="s">
        <v>1926</v>
      </c>
      <c r="D660" s="4" t="s">
        <v>830</v>
      </c>
      <c r="E660" s="4" t="s">
        <v>1927</v>
      </c>
      <c r="F660" s="5">
        <v>33</v>
      </c>
    </row>
    <row r="661" spans="1:6" x14ac:dyDescent="0.25">
      <c r="A661" s="3" t="s">
        <v>1800</v>
      </c>
      <c r="B661" s="4" t="s">
        <v>9</v>
      </c>
      <c r="C661" s="3" t="s">
        <v>221</v>
      </c>
      <c r="D661" s="4" t="s">
        <v>222</v>
      </c>
      <c r="E661" s="4" t="s">
        <v>1928</v>
      </c>
      <c r="F661" s="5">
        <v>30</v>
      </c>
    </row>
    <row r="662" spans="1:6" x14ac:dyDescent="0.25">
      <c r="A662" s="3" t="s">
        <v>1800</v>
      </c>
      <c r="B662" s="4" t="s">
        <v>9</v>
      </c>
      <c r="C662" s="3" t="s">
        <v>223</v>
      </c>
      <c r="D662" s="4" t="s">
        <v>182</v>
      </c>
      <c r="E662" s="4" t="s">
        <v>1675</v>
      </c>
      <c r="F662" s="5">
        <v>33</v>
      </c>
    </row>
    <row r="663" spans="1:6" x14ac:dyDescent="0.25">
      <c r="A663" s="3" t="s">
        <v>1800</v>
      </c>
      <c r="B663" s="4" t="s">
        <v>9</v>
      </c>
      <c r="C663" s="3" t="s">
        <v>1929</v>
      </c>
      <c r="D663" s="4" t="s">
        <v>468</v>
      </c>
      <c r="E663" s="4" t="s">
        <v>1930</v>
      </c>
      <c r="F663" s="5">
        <v>30</v>
      </c>
    </row>
    <row r="664" spans="1:6" x14ac:dyDescent="0.25">
      <c r="A664" s="3" t="s">
        <v>1931</v>
      </c>
      <c r="B664" s="4" t="s">
        <v>10</v>
      </c>
      <c r="C664" s="3" t="s">
        <v>1932</v>
      </c>
      <c r="D664" s="4" t="s">
        <v>831</v>
      </c>
      <c r="E664" s="4" t="s">
        <v>1933</v>
      </c>
      <c r="F664" s="5">
        <v>35</v>
      </c>
    </row>
    <row r="665" spans="1:6" x14ac:dyDescent="0.25">
      <c r="A665" s="3" t="s">
        <v>1931</v>
      </c>
      <c r="B665" s="4" t="s">
        <v>10</v>
      </c>
      <c r="C665" s="3" t="s">
        <v>1934</v>
      </c>
      <c r="D665" s="4" t="s">
        <v>489</v>
      </c>
      <c r="E665" s="4" t="s">
        <v>1935</v>
      </c>
      <c r="F665" s="5">
        <v>34</v>
      </c>
    </row>
    <row r="666" spans="1:6" x14ac:dyDescent="0.25">
      <c r="A666" s="3" t="s">
        <v>1931</v>
      </c>
      <c r="B666" s="4" t="s">
        <v>10</v>
      </c>
      <c r="C666" s="3" t="s">
        <v>1936</v>
      </c>
      <c r="D666" s="4" t="s">
        <v>490</v>
      </c>
      <c r="E666" s="4" t="s">
        <v>1937</v>
      </c>
      <c r="F666" s="5">
        <v>34</v>
      </c>
    </row>
    <row r="667" spans="1:6" x14ac:dyDescent="0.25">
      <c r="A667" s="3" t="s">
        <v>1931</v>
      </c>
      <c r="B667" s="4" t="s">
        <v>10</v>
      </c>
      <c r="C667" s="3" t="s">
        <v>1938</v>
      </c>
      <c r="D667" s="4" t="s">
        <v>469</v>
      </c>
      <c r="E667" s="4" t="s">
        <v>1939</v>
      </c>
      <c r="F667" s="5">
        <v>35</v>
      </c>
    </row>
    <row r="668" spans="1:6" x14ac:dyDescent="0.25">
      <c r="A668" s="3" t="s">
        <v>1931</v>
      </c>
      <c r="B668" s="4" t="s">
        <v>10</v>
      </c>
      <c r="C668" s="3" t="s">
        <v>224</v>
      </c>
      <c r="D668" s="4" t="s">
        <v>225</v>
      </c>
      <c r="E668" s="4" t="s">
        <v>1940</v>
      </c>
      <c r="F668" s="5">
        <v>35</v>
      </c>
    </row>
    <row r="669" spans="1:6" x14ac:dyDescent="0.25">
      <c r="A669" s="3" t="s">
        <v>1931</v>
      </c>
      <c r="B669" s="4" t="s">
        <v>10</v>
      </c>
      <c r="C669" s="3" t="s">
        <v>1941</v>
      </c>
      <c r="D669" s="4" t="s">
        <v>491</v>
      </c>
      <c r="E669" s="4" t="s">
        <v>1942</v>
      </c>
      <c r="F669" s="5">
        <v>34</v>
      </c>
    </row>
    <row r="670" spans="1:6" x14ac:dyDescent="0.25">
      <c r="A670" s="3" t="s">
        <v>1931</v>
      </c>
      <c r="B670" s="4" t="s">
        <v>10</v>
      </c>
      <c r="C670" s="3" t="s">
        <v>226</v>
      </c>
      <c r="D670" s="4" t="s">
        <v>227</v>
      </c>
      <c r="E670" s="4" t="s">
        <v>1943</v>
      </c>
      <c r="F670" s="5">
        <v>35</v>
      </c>
    </row>
    <row r="671" spans="1:6" x14ac:dyDescent="0.25">
      <c r="A671" s="3" t="s">
        <v>1931</v>
      </c>
      <c r="B671" s="4" t="s">
        <v>10</v>
      </c>
      <c r="C671" s="3" t="s">
        <v>1944</v>
      </c>
      <c r="D671" s="4" t="s">
        <v>492</v>
      </c>
      <c r="E671" s="4" t="s">
        <v>1945</v>
      </c>
      <c r="F671" s="5">
        <v>34</v>
      </c>
    </row>
    <row r="672" spans="1:6" x14ac:dyDescent="0.25">
      <c r="A672" s="3" t="s">
        <v>1931</v>
      </c>
      <c r="B672" s="4" t="s">
        <v>10</v>
      </c>
      <c r="C672" s="3" t="s">
        <v>1946</v>
      </c>
      <c r="D672" s="4" t="s">
        <v>470</v>
      </c>
      <c r="E672" s="4" t="s">
        <v>1947</v>
      </c>
      <c r="F672" s="5">
        <v>35</v>
      </c>
    </row>
    <row r="673" spans="1:6" x14ac:dyDescent="0.25">
      <c r="A673" s="3" t="s">
        <v>1931</v>
      </c>
      <c r="B673" s="4" t="s">
        <v>10</v>
      </c>
      <c r="C673" s="3" t="s">
        <v>1948</v>
      </c>
      <c r="D673" s="4" t="s">
        <v>1949</v>
      </c>
      <c r="E673" s="4" t="s">
        <v>1950</v>
      </c>
      <c r="F673" s="5">
        <v>34</v>
      </c>
    </row>
    <row r="674" spans="1:6" x14ac:dyDescent="0.25">
      <c r="A674" s="3" t="s">
        <v>1931</v>
      </c>
      <c r="B674" s="4" t="s">
        <v>10</v>
      </c>
      <c r="C674" s="3" t="s">
        <v>1951</v>
      </c>
      <c r="D674" s="4" t="s">
        <v>471</v>
      </c>
      <c r="E674" s="4" t="s">
        <v>1952</v>
      </c>
      <c r="F674" s="5">
        <v>35</v>
      </c>
    </row>
    <row r="675" spans="1:6" x14ac:dyDescent="0.25">
      <c r="A675" s="3" t="s">
        <v>1931</v>
      </c>
      <c r="B675" s="4" t="s">
        <v>10</v>
      </c>
      <c r="C675" s="3" t="s">
        <v>1953</v>
      </c>
      <c r="D675" s="4" t="s">
        <v>493</v>
      </c>
      <c r="E675" s="4" t="s">
        <v>1954</v>
      </c>
      <c r="F675" s="5">
        <v>34</v>
      </c>
    </row>
    <row r="676" spans="1:6" x14ac:dyDescent="0.25">
      <c r="A676" s="3" t="s">
        <v>1931</v>
      </c>
      <c r="B676" s="4" t="s">
        <v>10</v>
      </c>
      <c r="C676" s="3" t="s">
        <v>1955</v>
      </c>
      <c r="D676" s="4" t="s">
        <v>494</v>
      </c>
      <c r="E676" s="4" t="s">
        <v>1956</v>
      </c>
      <c r="F676" s="5">
        <v>34</v>
      </c>
    </row>
    <row r="677" spans="1:6" x14ac:dyDescent="0.25">
      <c r="A677" s="3" t="s">
        <v>1931</v>
      </c>
      <c r="B677" s="4" t="s">
        <v>10</v>
      </c>
      <c r="C677" s="3" t="s">
        <v>1957</v>
      </c>
      <c r="D677" s="4" t="s">
        <v>495</v>
      </c>
      <c r="E677" s="4" t="s">
        <v>1958</v>
      </c>
      <c r="F677" s="5">
        <v>34</v>
      </c>
    </row>
    <row r="678" spans="1:6" x14ac:dyDescent="0.25">
      <c r="A678" s="3" t="s">
        <v>1931</v>
      </c>
      <c r="B678" s="4" t="s">
        <v>10</v>
      </c>
      <c r="C678" s="3" t="s">
        <v>1959</v>
      </c>
      <c r="D678" s="4" t="s">
        <v>472</v>
      </c>
      <c r="E678" s="4" t="s">
        <v>1960</v>
      </c>
      <c r="F678" s="5">
        <v>35</v>
      </c>
    </row>
    <row r="679" spans="1:6" x14ac:dyDescent="0.25">
      <c r="A679" s="3" t="s">
        <v>1931</v>
      </c>
      <c r="B679" s="4" t="s">
        <v>10</v>
      </c>
      <c r="C679" s="3" t="s">
        <v>1961</v>
      </c>
      <c r="D679" s="4" t="s">
        <v>510</v>
      </c>
      <c r="E679" s="4" t="s">
        <v>1962</v>
      </c>
      <c r="F679" s="5">
        <v>35</v>
      </c>
    </row>
    <row r="680" spans="1:6" x14ac:dyDescent="0.25">
      <c r="A680" s="3" t="s">
        <v>1931</v>
      </c>
      <c r="B680" s="4" t="s">
        <v>10</v>
      </c>
      <c r="C680" s="3" t="s">
        <v>1963</v>
      </c>
      <c r="D680" s="4" t="s">
        <v>496</v>
      </c>
      <c r="E680" s="4" t="s">
        <v>1964</v>
      </c>
      <c r="F680" s="5">
        <v>34</v>
      </c>
    </row>
    <row r="681" spans="1:6" x14ac:dyDescent="0.25">
      <c r="A681" s="3" t="s">
        <v>1931</v>
      </c>
      <c r="B681" s="4" t="s">
        <v>10</v>
      </c>
      <c r="C681" s="3" t="s">
        <v>1965</v>
      </c>
      <c r="D681" s="4" t="s">
        <v>832</v>
      </c>
      <c r="E681" s="4" t="s">
        <v>1966</v>
      </c>
      <c r="F681" s="5">
        <v>34</v>
      </c>
    </row>
    <row r="682" spans="1:6" x14ac:dyDescent="0.25">
      <c r="A682" s="3" t="s">
        <v>1931</v>
      </c>
      <c r="B682" s="4" t="s">
        <v>10</v>
      </c>
      <c r="C682" s="3" t="s">
        <v>1967</v>
      </c>
      <c r="D682" s="4" t="s">
        <v>833</v>
      </c>
      <c r="E682" s="4" t="s">
        <v>1968</v>
      </c>
      <c r="F682" s="5">
        <v>34</v>
      </c>
    </row>
    <row r="683" spans="1:6" x14ac:dyDescent="0.25">
      <c r="A683" s="3" t="s">
        <v>1931</v>
      </c>
      <c r="B683" s="4" t="s">
        <v>10</v>
      </c>
      <c r="C683" s="3" t="s">
        <v>1969</v>
      </c>
      <c r="D683" s="4" t="s">
        <v>545</v>
      </c>
      <c r="E683" s="4" t="s">
        <v>1970</v>
      </c>
      <c r="F683" s="5">
        <v>34</v>
      </c>
    </row>
    <row r="684" spans="1:6" x14ac:dyDescent="0.25">
      <c r="A684" s="3" t="s">
        <v>1931</v>
      </c>
      <c r="B684" s="4" t="s">
        <v>10</v>
      </c>
      <c r="C684" s="3" t="s">
        <v>1971</v>
      </c>
      <c r="D684" s="4" t="s">
        <v>473</v>
      </c>
      <c r="E684" s="4" t="s">
        <v>1972</v>
      </c>
      <c r="F684" s="5">
        <v>35</v>
      </c>
    </row>
    <row r="685" spans="1:6" x14ac:dyDescent="0.25">
      <c r="A685" s="3" t="s">
        <v>1931</v>
      </c>
      <c r="B685" s="4" t="s">
        <v>10</v>
      </c>
      <c r="C685" s="3" t="s">
        <v>1973</v>
      </c>
      <c r="D685" s="4" t="s">
        <v>497</v>
      </c>
      <c r="E685" s="4" t="s">
        <v>1974</v>
      </c>
      <c r="F685" s="5">
        <v>34</v>
      </c>
    </row>
    <row r="686" spans="1:6" x14ac:dyDescent="0.25">
      <c r="A686" s="3" t="s">
        <v>1931</v>
      </c>
      <c r="B686" s="4" t="s">
        <v>10</v>
      </c>
      <c r="C686" s="3" t="s">
        <v>228</v>
      </c>
      <c r="D686" s="4" t="s">
        <v>229</v>
      </c>
      <c r="E686" s="4" t="s">
        <v>1975</v>
      </c>
      <c r="F686" s="5">
        <v>35</v>
      </c>
    </row>
    <row r="687" spans="1:6" x14ac:dyDescent="0.25">
      <c r="A687" s="3" t="s">
        <v>1931</v>
      </c>
      <c r="B687" s="4" t="s">
        <v>10</v>
      </c>
      <c r="C687" s="3" t="s">
        <v>1976</v>
      </c>
      <c r="D687" s="4" t="s">
        <v>474</v>
      </c>
      <c r="E687" s="4" t="s">
        <v>1724</v>
      </c>
      <c r="F687" s="5">
        <v>35</v>
      </c>
    </row>
    <row r="688" spans="1:6" x14ac:dyDescent="0.25">
      <c r="A688" s="3" t="s">
        <v>1931</v>
      </c>
      <c r="B688" s="4" t="s">
        <v>10</v>
      </c>
      <c r="C688" s="3" t="s">
        <v>230</v>
      </c>
      <c r="D688" s="4" t="s">
        <v>231</v>
      </c>
      <c r="E688" s="4" t="s">
        <v>1977</v>
      </c>
      <c r="F688" s="5">
        <v>34</v>
      </c>
    </row>
    <row r="689" spans="1:6" x14ac:dyDescent="0.25">
      <c r="A689" s="3" t="s">
        <v>1931</v>
      </c>
      <c r="B689" s="4" t="s">
        <v>10</v>
      </c>
      <c r="C689" s="3" t="s">
        <v>1978</v>
      </c>
      <c r="D689" s="4" t="s">
        <v>498</v>
      </c>
      <c r="E689" s="4" t="s">
        <v>1979</v>
      </c>
      <c r="F689" s="5">
        <v>34</v>
      </c>
    </row>
    <row r="690" spans="1:6" x14ac:dyDescent="0.25">
      <c r="A690" s="3" t="s">
        <v>1931</v>
      </c>
      <c r="B690" s="4" t="s">
        <v>10</v>
      </c>
      <c r="C690" s="3" t="s">
        <v>232</v>
      </c>
      <c r="D690" s="4" t="s">
        <v>233</v>
      </c>
      <c r="E690" s="4" t="s">
        <v>1980</v>
      </c>
      <c r="F690" s="5">
        <v>34</v>
      </c>
    </row>
    <row r="691" spans="1:6" x14ac:dyDescent="0.25">
      <c r="A691" s="3" t="s">
        <v>1931</v>
      </c>
      <c r="B691" s="4" t="s">
        <v>10</v>
      </c>
      <c r="C691" s="3" t="s">
        <v>1981</v>
      </c>
      <c r="D691" s="4" t="s">
        <v>344</v>
      </c>
      <c r="E691" s="4" t="s">
        <v>1982</v>
      </c>
      <c r="F691" s="5">
        <v>35</v>
      </c>
    </row>
    <row r="692" spans="1:6" x14ac:dyDescent="0.25">
      <c r="A692" s="3" t="s">
        <v>1931</v>
      </c>
      <c r="B692" s="4" t="s">
        <v>10</v>
      </c>
      <c r="C692" s="3" t="s">
        <v>1983</v>
      </c>
      <c r="D692" s="4" t="s">
        <v>499</v>
      </c>
      <c r="E692" s="4" t="s">
        <v>1984</v>
      </c>
      <c r="F692" s="5">
        <v>34</v>
      </c>
    </row>
    <row r="693" spans="1:6" x14ac:dyDescent="0.25">
      <c r="A693" s="3" t="s">
        <v>1931</v>
      </c>
      <c r="B693" s="4" t="s">
        <v>10</v>
      </c>
      <c r="C693" s="3" t="s">
        <v>1985</v>
      </c>
      <c r="D693" s="4" t="s">
        <v>500</v>
      </c>
      <c r="E693" s="4" t="s">
        <v>1986</v>
      </c>
      <c r="F693" s="5">
        <v>34</v>
      </c>
    </row>
    <row r="694" spans="1:6" x14ac:dyDescent="0.25">
      <c r="A694" s="3" t="s">
        <v>1931</v>
      </c>
      <c r="B694" s="4" t="s">
        <v>10</v>
      </c>
      <c r="C694" s="3" t="s">
        <v>1987</v>
      </c>
      <c r="D694" s="4" t="s">
        <v>475</v>
      </c>
      <c r="E694" s="4" t="s">
        <v>1988</v>
      </c>
      <c r="F694" s="5">
        <v>35</v>
      </c>
    </row>
    <row r="695" spans="1:6" x14ac:dyDescent="0.25">
      <c r="A695" s="3" t="s">
        <v>1931</v>
      </c>
      <c r="B695" s="4" t="s">
        <v>10</v>
      </c>
      <c r="C695" s="3" t="s">
        <v>1989</v>
      </c>
      <c r="D695" s="4" t="s">
        <v>476</v>
      </c>
      <c r="E695" s="4" t="s">
        <v>1990</v>
      </c>
      <c r="F695" s="5">
        <v>35</v>
      </c>
    </row>
    <row r="696" spans="1:6" x14ac:dyDescent="0.25">
      <c r="A696" s="3" t="s">
        <v>1931</v>
      </c>
      <c r="B696" s="4" t="s">
        <v>10</v>
      </c>
      <c r="C696" s="3" t="s">
        <v>1991</v>
      </c>
      <c r="D696" s="4" t="s">
        <v>477</v>
      </c>
      <c r="E696" s="4" t="s">
        <v>1992</v>
      </c>
      <c r="F696" s="5">
        <v>35</v>
      </c>
    </row>
    <row r="697" spans="1:6" x14ac:dyDescent="0.25">
      <c r="A697" s="3" t="s">
        <v>1931</v>
      </c>
      <c r="B697" s="4" t="s">
        <v>10</v>
      </c>
      <c r="C697" s="3" t="s">
        <v>1993</v>
      </c>
      <c r="D697" s="4" t="s">
        <v>834</v>
      </c>
      <c r="E697" s="4" t="s">
        <v>1994</v>
      </c>
      <c r="F697" s="5">
        <v>35</v>
      </c>
    </row>
    <row r="698" spans="1:6" x14ac:dyDescent="0.25">
      <c r="A698" s="3" t="s">
        <v>1931</v>
      </c>
      <c r="B698" s="4" t="s">
        <v>10</v>
      </c>
      <c r="C698" s="3" t="s">
        <v>1995</v>
      </c>
      <c r="D698" s="4" t="s">
        <v>195</v>
      </c>
      <c r="E698" s="4" t="s">
        <v>876</v>
      </c>
      <c r="F698" s="5">
        <v>34</v>
      </c>
    </row>
    <row r="699" spans="1:6" x14ac:dyDescent="0.25">
      <c r="A699" s="3" t="s">
        <v>1931</v>
      </c>
      <c r="B699" s="4" t="s">
        <v>10</v>
      </c>
      <c r="C699" s="3" t="s">
        <v>234</v>
      </c>
      <c r="D699" s="4" t="s">
        <v>235</v>
      </c>
      <c r="E699" s="4" t="s">
        <v>1996</v>
      </c>
      <c r="F699" s="5">
        <v>35</v>
      </c>
    </row>
    <row r="700" spans="1:6" x14ac:dyDescent="0.25">
      <c r="A700" s="3" t="s">
        <v>1931</v>
      </c>
      <c r="B700" s="4" t="s">
        <v>10</v>
      </c>
      <c r="C700" s="3" t="s">
        <v>295</v>
      </c>
      <c r="D700" s="4" t="s">
        <v>294</v>
      </c>
      <c r="E700" s="4" t="s">
        <v>1997</v>
      </c>
      <c r="F700" s="5">
        <v>35</v>
      </c>
    </row>
    <row r="701" spans="1:6" x14ac:dyDescent="0.25">
      <c r="A701" s="3" t="s">
        <v>1931</v>
      </c>
      <c r="B701" s="4" t="s">
        <v>10</v>
      </c>
      <c r="C701" s="3" t="s">
        <v>1998</v>
      </c>
      <c r="D701" s="4" t="s">
        <v>835</v>
      </c>
      <c r="E701" s="4" t="s">
        <v>1999</v>
      </c>
      <c r="F701" s="5">
        <v>35</v>
      </c>
    </row>
    <row r="702" spans="1:6" x14ac:dyDescent="0.25">
      <c r="A702" s="3" t="s">
        <v>1931</v>
      </c>
      <c r="B702" s="4" t="s">
        <v>10</v>
      </c>
      <c r="C702" s="3" t="s">
        <v>2000</v>
      </c>
      <c r="D702" s="4" t="s">
        <v>501</v>
      </c>
      <c r="E702" s="4" t="s">
        <v>2001</v>
      </c>
      <c r="F702" s="5">
        <v>34</v>
      </c>
    </row>
    <row r="703" spans="1:6" x14ac:dyDescent="0.25">
      <c r="A703" s="3" t="s">
        <v>1931</v>
      </c>
      <c r="B703" s="4" t="s">
        <v>10</v>
      </c>
      <c r="C703" s="3" t="s">
        <v>2002</v>
      </c>
      <c r="D703" s="4" t="s">
        <v>856</v>
      </c>
      <c r="E703" s="4" t="s">
        <v>2003</v>
      </c>
      <c r="F703" s="5">
        <v>35</v>
      </c>
    </row>
    <row r="704" spans="1:6" x14ac:dyDescent="0.25">
      <c r="A704" s="3" t="s">
        <v>1931</v>
      </c>
      <c r="B704" s="4" t="s">
        <v>10</v>
      </c>
      <c r="C704" s="3" t="s">
        <v>2004</v>
      </c>
      <c r="D704" s="4" t="s">
        <v>857</v>
      </c>
      <c r="E704" s="4" t="s">
        <v>2005</v>
      </c>
      <c r="F704" s="5">
        <v>35</v>
      </c>
    </row>
    <row r="705" spans="1:6" x14ac:dyDescent="0.25">
      <c r="A705" s="3" t="s">
        <v>1931</v>
      </c>
      <c r="B705" s="4" t="s">
        <v>10</v>
      </c>
      <c r="C705" s="3" t="s">
        <v>236</v>
      </c>
      <c r="D705" s="4" t="s">
        <v>237</v>
      </c>
      <c r="E705" s="4" t="s">
        <v>2006</v>
      </c>
      <c r="F705" s="5">
        <v>34</v>
      </c>
    </row>
    <row r="706" spans="1:6" x14ac:dyDescent="0.25">
      <c r="A706" s="3" t="s">
        <v>1931</v>
      </c>
      <c r="B706" s="4" t="s">
        <v>10</v>
      </c>
      <c r="C706" s="3" t="s">
        <v>2007</v>
      </c>
      <c r="D706" s="4" t="s">
        <v>345</v>
      </c>
      <c r="E706" s="4" t="s">
        <v>2008</v>
      </c>
      <c r="F706" s="5">
        <v>35</v>
      </c>
    </row>
    <row r="707" spans="1:6" x14ac:dyDescent="0.25">
      <c r="A707" s="3" t="s">
        <v>1931</v>
      </c>
      <c r="B707" s="4" t="s">
        <v>10</v>
      </c>
      <c r="C707" s="3" t="s">
        <v>2009</v>
      </c>
      <c r="D707" s="4" t="s">
        <v>478</v>
      </c>
      <c r="E707" s="4" t="s">
        <v>2010</v>
      </c>
      <c r="F707" s="5">
        <v>35</v>
      </c>
    </row>
    <row r="708" spans="1:6" x14ac:dyDescent="0.25">
      <c r="A708" s="3" t="s">
        <v>1931</v>
      </c>
      <c r="B708" s="4" t="s">
        <v>10</v>
      </c>
      <c r="C708" s="3" t="s">
        <v>2011</v>
      </c>
      <c r="D708" s="4" t="s">
        <v>502</v>
      </c>
      <c r="E708" s="4" t="s">
        <v>1325</v>
      </c>
      <c r="F708" s="5">
        <v>34</v>
      </c>
    </row>
    <row r="709" spans="1:6" x14ac:dyDescent="0.25">
      <c r="A709" s="3" t="s">
        <v>1931</v>
      </c>
      <c r="B709" s="4" t="s">
        <v>10</v>
      </c>
      <c r="C709" s="3" t="s">
        <v>2012</v>
      </c>
      <c r="D709" s="4" t="s">
        <v>503</v>
      </c>
      <c r="E709" s="4" t="s">
        <v>2013</v>
      </c>
      <c r="F709" s="5">
        <v>34</v>
      </c>
    </row>
    <row r="710" spans="1:6" x14ac:dyDescent="0.25">
      <c r="A710" s="3" t="s">
        <v>1931</v>
      </c>
      <c r="B710" s="4" t="s">
        <v>10</v>
      </c>
      <c r="C710" s="3" t="s">
        <v>2014</v>
      </c>
      <c r="D710" s="4" t="s">
        <v>504</v>
      </c>
      <c r="E710" s="4" t="s">
        <v>2015</v>
      </c>
      <c r="F710" s="5">
        <v>34</v>
      </c>
    </row>
    <row r="711" spans="1:6" x14ac:dyDescent="0.25">
      <c r="A711" s="3" t="s">
        <v>1931</v>
      </c>
      <c r="B711" s="4" t="s">
        <v>10</v>
      </c>
      <c r="C711" s="3" t="s">
        <v>2016</v>
      </c>
      <c r="D711" s="4" t="s">
        <v>505</v>
      </c>
      <c r="E711" s="4" t="s">
        <v>2017</v>
      </c>
      <c r="F711" s="5">
        <v>34</v>
      </c>
    </row>
    <row r="712" spans="1:6" x14ac:dyDescent="0.25">
      <c r="A712" s="3" t="s">
        <v>1931</v>
      </c>
      <c r="B712" s="4" t="s">
        <v>10</v>
      </c>
      <c r="C712" s="3" t="s">
        <v>2018</v>
      </c>
      <c r="D712" s="4" t="s">
        <v>479</v>
      </c>
      <c r="E712" s="4" t="s">
        <v>2019</v>
      </c>
      <c r="F712" s="5">
        <v>35</v>
      </c>
    </row>
    <row r="713" spans="1:6" x14ac:dyDescent="0.25">
      <c r="A713" s="3" t="s">
        <v>1931</v>
      </c>
      <c r="B713" s="4" t="s">
        <v>10</v>
      </c>
      <c r="C713" s="3" t="s">
        <v>2020</v>
      </c>
      <c r="D713" s="4" t="s">
        <v>480</v>
      </c>
      <c r="E713" s="4" t="s">
        <v>2021</v>
      </c>
      <c r="F713" s="5">
        <v>35</v>
      </c>
    </row>
    <row r="714" spans="1:6" x14ac:dyDescent="0.25">
      <c r="A714" s="3" t="s">
        <v>1931</v>
      </c>
      <c r="B714" s="4" t="s">
        <v>10</v>
      </c>
      <c r="C714" s="3" t="s">
        <v>2022</v>
      </c>
      <c r="D714" s="4" t="s">
        <v>836</v>
      </c>
      <c r="E714" s="4" t="s">
        <v>2023</v>
      </c>
      <c r="F714" s="5">
        <v>34</v>
      </c>
    </row>
    <row r="715" spans="1:6" x14ac:dyDescent="0.25">
      <c r="A715" s="3" t="s">
        <v>1931</v>
      </c>
      <c r="B715" s="4" t="s">
        <v>10</v>
      </c>
      <c r="C715" s="3" t="s">
        <v>2024</v>
      </c>
      <c r="D715" s="4" t="s">
        <v>488</v>
      </c>
      <c r="E715" s="4" t="s">
        <v>2025</v>
      </c>
      <c r="F715" s="5">
        <v>35</v>
      </c>
    </row>
    <row r="716" spans="1:6" x14ac:dyDescent="0.25">
      <c r="A716" s="3" t="s">
        <v>1931</v>
      </c>
      <c r="B716" s="4" t="s">
        <v>10</v>
      </c>
      <c r="C716" s="3" t="s">
        <v>2026</v>
      </c>
      <c r="D716" s="4" t="s">
        <v>509</v>
      </c>
      <c r="E716" s="4" t="s">
        <v>2027</v>
      </c>
      <c r="F716" s="5">
        <v>34</v>
      </c>
    </row>
    <row r="717" spans="1:6" x14ac:dyDescent="0.25">
      <c r="A717" s="3" t="s">
        <v>1931</v>
      </c>
      <c r="B717" s="4" t="s">
        <v>10</v>
      </c>
      <c r="C717" s="3" t="s">
        <v>2028</v>
      </c>
      <c r="D717" s="4" t="s">
        <v>481</v>
      </c>
      <c r="E717" s="4" t="s">
        <v>2029</v>
      </c>
      <c r="F717" s="5">
        <v>35</v>
      </c>
    </row>
    <row r="718" spans="1:6" x14ac:dyDescent="0.25">
      <c r="A718" s="3" t="s">
        <v>1931</v>
      </c>
      <c r="B718" s="4" t="s">
        <v>10</v>
      </c>
      <c r="C718" s="3" t="s">
        <v>2030</v>
      </c>
      <c r="D718" s="4" t="s">
        <v>506</v>
      </c>
      <c r="E718" s="4" t="s">
        <v>2031</v>
      </c>
      <c r="F718" s="5">
        <v>34</v>
      </c>
    </row>
    <row r="719" spans="1:6" x14ac:dyDescent="0.25">
      <c r="A719" s="3" t="s">
        <v>1931</v>
      </c>
      <c r="B719" s="4" t="s">
        <v>10</v>
      </c>
      <c r="C719" s="3" t="s">
        <v>2032</v>
      </c>
      <c r="D719" s="4" t="s">
        <v>2033</v>
      </c>
      <c r="E719" s="4" t="s">
        <v>2034</v>
      </c>
      <c r="F719" s="5">
        <v>35</v>
      </c>
    </row>
    <row r="720" spans="1:6" x14ac:dyDescent="0.25">
      <c r="A720" s="3" t="s">
        <v>1931</v>
      </c>
      <c r="B720" s="4" t="s">
        <v>10</v>
      </c>
      <c r="C720" s="3" t="s">
        <v>2035</v>
      </c>
      <c r="D720" s="4" t="s">
        <v>837</v>
      </c>
      <c r="E720" s="4" t="s">
        <v>2036</v>
      </c>
      <c r="F720" s="5">
        <v>34</v>
      </c>
    </row>
    <row r="721" spans="1:6" x14ac:dyDescent="0.25">
      <c r="A721" s="3" t="s">
        <v>1931</v>
      </c>
      <c r="B721" s="4" t="s">
        <v>10</v>
      </c>
      <c r="C721" s="3" t="s">
        <v>2037</v>
      </c>
      <c r="D721" s="4" t="s">
        <v>10</v>
      </c>
      <c r="E721" s="4" t="s">
        <v>2038</v>
      </c>
      <c r="F721" s="5">
        <v>35</v>
      </c>
    </row>
    <row r="722" spans="1:6" x14ac:dyDescent="0.25">
      <c r="A722" s="3" t="s">
        <v>1931</v>
      </c>
      <c r="B722" s="4" t="s">
        <v>10</v>
      </c>
      <c r="C722" s="3" t="s">
        <v>2039</v>
      </c>
      <c r="D722" s="4" t="s">
        <v>482</v>
      </c>
      <c r="E722" s="4" t="s">
        <v>2040</v>
      </c>
      <c r="F722" s="5">
        <v>35</v>
      </c>
    </row>
    <row r="723" spans="1:6" x14ac:dyDescent="0.25">
      <c r="A723" s="3" t="s">
        <v>1931</v>
      </c>
      <c r="B723" s="4" t="s">
        <v>10</v>
      </c>
      <c r="C723" s="3" t="s">
        <v>2041</v>
      </c>
      <c r="D723" s="4" t="s">
        <v>507</v>
      </c>
      <c r="E723" s="4" t="s">
        <v>2042</v>
      </c>
      <c r="F723" s="5">
        <v>34</v>
      </c>
    </row>
    <row r="724" spans="1:6" x14ac:dyDescent="0.25">
      <c r="A724" s="3" t="s">
        <v>1931</v>
      </c>
      <c r="B724" s="4" t="s">
        <v>10</v>
      </c>
      <c r="C724" s="3" t="s">
        <v>2043</v>
      </c>
      <c r="D724" s="4" t="s">
        <v>483</v>
      </c>
      <c r="E724" s="4" t="s">
        <v>2044</v>
      </c>
      <c r="F724" s="5">
        <v>35</v>
      </c>
    </row>
    <row r="725" spans="1:6" x14ac:dyDescent="0.25">
      <c r="A725" s="3" t="s">
        <v>1931</v>
      </c>
      <c r="B725" s="4" t="s">
        <v>10</v>
      </c>
      <c r="C725" s="3" t="s">
        <v>2045</v>
      </c>
      <c r="D725" s="4" t="s">
        <v>484</v>
      </c>
      <c r="E725" s="4" t="s">
        <v>2046</v>
      </c>
      <c r="F725" s="5">
        <v>35</v>
      </c>
    </row>
    <row r="726" spans="1:6" x14ac:dyDescent="0.25">
      <c r="A726" s="3" t="s">
        <v>1931</v>
      </c>
      <c r="B726" s="4" t="s">
        <v>10</v>
      </c>
      <c r="C726" s="3" t="s">
        <v>2047</v>
      </c>
      <c r="D726" s="4" t="s">
        <v>485</v>
      </c>
      <c r="E726" s="4" t="s">
        <v>2048</v>
      </c>
      <c r="F726" s="5">
        <v>35</v>
      </c>
    </row>
    <row r="727" spans="1:6" x14ac:dyDescent="0.25">
      <c r="A727" s="3" t="s">
        <v>1931</v>
      </c>
      <c r="B727" s="4" t="s">
        <v>10</v>
      </c>
      <c r="C727" s="3" t="s">
        <v>2049</v>
      </c>
      <c r="D727" s="4" t="s">
        <v>838</v>
      </c>
      <c r="E727" s="4" t="s">
        <v>2050</v>
      </c>
      <c r="F727" s="5">
        <v>34</v>
      </c>
    </row>
    <row r="728" spans="1:6" x14ac:dyDescent="0.25">
      <c r="A728" s="3" t="s">
        <v>1931</v>
      </c>
      <c r="B728" s="4" t="s">
        <v>10</v>
      </c>
      <c r="C728" s="3" t="s">
        <v>2051</v>
      </c>
      <c r="D728" s="4" t="s">
        <v>486</v>
      </c>
      <c r="E728" s="4" t="s">
        <v>2052</v>
      </c>
      <c r="F728" s="5">
        <v>35</v>
      </c>
    </row>
    <row r="729" spans="1:6" x14ac:dyDescent="0.25">
      <c r="A729" s="3" t="s">
        <v>1931</v>
      </c>
      <c r="B729" s="4" t="s">
        <v>10</v>
      </c>
      <c r="C729" s="3" t="s">
        <v>2053</v>
      </c>
      <c r="D729" s="4" t="s">
        <v>487</v>
      </c>
      <c r="E729" s="4" t="s">
        <v>2054</v>
      </c>
      <c r="F729" s="5">
        <v>35</v>
      </c>
    </row>
    <row r="730" spans="1:6" x14ac:dyDescent="0.25">
      <c r="A730" s="3" t="s">
        <v>1931</v>
      </c>
      <c r="B730" s="4" t="s">
        <v>10</v>
      </c>
      <c r="C730" s="3" t="s">
        <v>2055</v>
      </c>
      <c r="D730" s="4" t="s">
        <v>839</v>
      </c>
      <c r="E730" s="4" t="s">
        <v>2056</v>
      </c>
      <c r="F730" s="5">
        <v>34</v>
      </c>
    </row>
    <row r="731" spans="1:6" x14ac:dyDescent="0.25">
      <c r="A731" s="3" t="s">
        <v>1931</v>
      </c>
      <c r="B731" s="4" t="s">
        <v>10</v>
      </c>
      <c r="C731" s="3" t="s">
        <v>2057</v>
      </c>
      <c r="D731" s="4" t="s">
        <v>508</v>
      </c>
      <c r="E731" s="4" t="s">
        <v>2058</v>
      </c>
      <c r="F731" s="5">
        <v>34</v>
      </c>
    </row>
    <row r="732" spans="1:6" x14ac:dyDescent="0.25">
      <c r="A732" s="3" t="s">
        <v>1931</v>
      </c>
      <c r="B732" s="4" t="s">
        <v>10</v>
      </c>
      <c r="C732" s="3" t="s">
        <v>238</v>
      </c>
      <c r="D732" s="4" t="s">
        <v>239</v>
      </c>
      <c r="E732" s="4" t="s">
        <v>2059</v>
      </c>
      <c r="F732" s="5">
        <v>34</v>
      </c>
    </row>
    <row r="733" spans="1:6" x14ac:dyDescent="0.25">
      <c r="A733" s="3" t="s">
        <v>1931</v>
      </c>
      <c r="B733" s="4" t="s">
        <v>10</v>
      </c>
      <c r="C733" s="3" t="s">
        <v>2060</v>
      </c>
      <c r="D733" s="4" t="s">
        <v>840</v>
      </c>
      <c r="E733" s="4" t="s">
        <v>2061</v>
      </c>
      <c r="F733" s="5">
        <v>35</v>
      </c>
    </row>
    <row r="734" spans="1:6" x14ac:dyDescent="0.25">
      <c r="A734" s="3" t="s">
        <v>1931</v>
      </c>
      <c r="B734" s="4" t="s">
        <v>10</v>
      </c>
      <c r="C734" s="3" t="s">
        <v>2062</v>
      </c>
      <c r="D734" s="4" t="s">
        <v>841</v>
      </c>
      <c r="E734" s="4" t="s">
        <v>2063</v>
      </c>
      <c r="F734" s="5">
        <v>35</v>
      </c>
    </row>
    <row r="735" spans="1:6" x14ac:dyDescent="0.25">
      <c r="A735" s="3" t="s">
        <v>1931</v>
      </c>
      <c r="B735" s="4" t="s">
        <v>10</v>
      </c>
      <c r="C735" s="3" t="s">
        <v>240</v>
      </c>
      <c r="D735" s="4" t="s">
        <v>241</v>
      </c>
      <c r="E735" s="4" t="s">
        <v>2064</v>
      </c>
      <c r="F735" s="5">
        <v>35</v>
      </c>
    </row>
    <row r="736" spans="1:6" x14ac:dyDescent="0.25">
      <c r="A736" s="3" t="s">
        <v>900</v>
      </c>
      <c r="B736" s="4" t="s">
        <v>23</v>
      </c>
      <c r="C736" s="3" t="s">
        <v>242</v>
      </c>
      <c r="D736" s="4" t="s">
        <v>243</v>
      </c>
      <c r="E736" s="4" t="s">
        <v>2065</v>
      </c>
      <c r="F736" s="5">
        <v>36</v>
      </c>
    </row>
    <row r="737" spans="1:6" x14ac:dyDescent="0.25">
      <c r="A737" s="3" t="s">
        <v>900</v>
      </c>
      <c r="B737" s="4" t="s">
        <v>23</v>
      </c>
      <c r="C737" s="3" t="s">
        <v>2066</v>
      </c>
      <c r="D737" s="4" t="s">
        <v>346</v>
      </c>
      <c r="E737" s="4" t="s">
        <v>1690</v>
      </c>
      <c r="F737" s="5">
        <v>36</v>
      </c>
    </row>
    <row r="738" spans="1:6" x14ac:dyDescent="0.25">
      <c r="A738" s="3" t="s">
        <v>900</v>
      </c>
      <c r="B738" s="4" t="s">
        <v>23</v>
      </c>
      <c r="C738" s="3" t="s">
        <v>2067</v>
      </c>
      <c r="D738" s="4" t="s">
        <v>518</v>
      </c>
      <c r="E738" s="4" t="s">
        <v>2068</v>
      </c>
      <c r="F738" s="5">
        <v>36</v>
      </c>
    </row>
    <row r="739" spans="1:6" x14ac:dyDescent="0.25">
      <c r="A739" s="3" t="s">
        <v>900</v>
      </c>
      <c r="B739" s="4" t="s">
        <v>23</v>
      </c>
      <c r="C739" s="3" t="s">
        <v>2069</v>
      </c>
      <c r="D739" s="4" t="s">
        <v>511</v>
      </c>
      <c r="E739" s="4" t="s">
        <v>2070</v>
      </c>
      <c r="F739" s="5">
        <v>36</v>
      </c>
    </row>
    <row r="740" spans="1:6" x14ac:dyDescent="0.25">
      <c r="A740" s="3" t="s">
        <v>900</v>
      </c>
      <c r="B740" s="4" t="s">
        <v>23</v>
      </c>
      <c r="C740" s="3" t="s">
        <v>2071</v>
      </c>
      <c r="D740" s="4" t="s">
        <v>519</v>
      </c>
      <c r="E740" s="4" t="s">
        <v>2072</v>
      </c>
      <c r="F740" s="5">
        <v>36</v>
      </c>
    </row>
    <row r="741" spans="1:6" x14ac:dyDescent="0.25">
      <c r="A741" s="3" t="s">
        <v>900</v>
      </c>
      <c r="B741" s="4" t="s">
        <v>23</v>
      </c>
      <c r="C741" s="3" t="s">
        <v>2073</v>
      </c>
      <c r="D741" s="4" t="s">
        <v>512</v>
      </c>
      <c r="E741" s="4" t="s">
        <v>1827</v>
      </c>
      <c r="F741" s="5">
        <v>36</v>
      </c>
    </row>
    <row r="742" spans="1:6" x14ac:dyDescent="0.25">
      <c r="A742" s="3" t="s">
        <v>900</v>
      </c>
      <c r="B742" s="4" t="s">
        <v>23</v>
      </c>
      <c r="C742" s="3" t="s">
        <v>2074</v>
      </c>
      <c r="D742" s="4" t="s">
        <v>362</v>
      </c>
      <c r="E742" s="4" t="s">
        <v>920</v>
      </c>
      <c r="F742" s="5">
        <v>36</v>
      </c>
    </row>
    <row r="743" spans="1:6" x14ac:dyDescent="0.25">
      <c r="A743" s="3" t="s">
        <v>900</v>
      </c>
      <c r="B743" s="4" t="s">
        <v>23</v>
      </c>
      <c r="C743" s="3" t="s">
        <v>2075</v>
      </c>
      <c r="D743" s="4" t="s">
        <v>515</v>
      </c>
      <c r="E743" s="4" t="s">
        <v>2076</v>
      </c>
      <c r="F743" s="5">
        <v>36</v>
      </c>
    </row>
    <row r="744" spans="1:6" x14ac:dyDescent="0.25">
      <c r="A744" s="3" t="s">
        <v>900</v>
      </c>
      <c r="B744" s="4" t="s">
        <v>23</v>
      </c>
      <c r="C744" s="3" t="s">
        <v>244</v>
      </c>
      <c r="D744" s="4" t="s">
        <v>22</v>
      </c>
      <c r="E744" s="4" t="s">
        <v>2077</v>
      </c>
      <c r="F744" s="5">
        <v>36</v>
      </c>
    </row>
    <row r="745" spans="1:6" x14ac:dyDescent="0.25">
      <c r="A745" s="3" t="s">
        <v>900</v>
      </c>
      <c r="B745" s="4" t="s">
        <v>23</v>
      </c>
      <c r="C745" s="3" t="s">
        <v>245</v>
      </c>
      <c r="D745" s="4" t="s">
        <v>246</v>
      </c>
      <c r="E745" s="4" t="s">
        <v>2078</v>
      </c>
      <c r="F745" s="5">
        <v>36</v>
      </c>
    </row>
    <row r="746" spans="1:6" x14ac:dyDescent="0.25">
      <c r="A746" s="3" t="s">
        <v>900</v>
      </c>
      <c r="B746" s="4" t="s">
        <v>23</v>
      </c>
      <c r="C746" s="3" t="s">
        <v>2079</v>
      </c>
      <c r="D746" s="4" t="s">
        <v>513</v>
      </c>
      <c r="E746" s="4" t="s">
        <v>2080</v>
      </c>
      <c r="F746" s="5">
        <v>36</v>
      </c>
    </row>
    <row r="747" spans="1:6" x14ac:dyDescent="0.25">
      <c r="A747" s="3" t="s">
        <v>900</v>
      </c>
      <c r="B747" s="4" t="s">
        <v>23</v>
      </c>
      <c r="C747" s="3" t="s">
        <v>247</v>
      </c>
      <c r="D747" s="4" t="s">
        <v>248</v>
      </c>
      <c r="E747" s="4" t="s">
        <v>2081</v>
      </c>
      <c r="F747" s="5">
        <v>36</v>
      </c>
    </row>
    <row r="748" spans="1:6" x14ac:dyDescent="0.25">
      <c r="A748" s="3" t="s">
        <v>900</v>
      </c>
      <c r="B748" s="4" t="s">
        <v>23</v>
      </c>
      <c r="C748" s="3" t="s">
        <v>2082</v>
      </c>
      <c r="D748" s="4" t="s">
        <v>842</v>
      </c>
      <c r="E748" s="4" t="s">
        <v>2083</v>
      </c>
      <c r="F748" s="5">
        <v>36</v>
      </c>
    </row>
    <row r="749" spans="1:6" x14ac:dyDescent="0.25">
      <c r="A749" s="3" t="s">
        <v>900</v>
      </c>
      <c r="B749" s="4" t="s">
        <v>23</v>
      </c>
      <c r="C749" s="3" t="s">
        <v>2084</v>
      </c>
      <c r="D749" s="4" t="s">
        <v>843</v>
      </c>
      <c r="E749" s="4" t="s">
        <v>2085</v>
      </c>
      <c r="F749" s="5">
        <v>36</v>
      </c>
    </row>
    <row r="750" spans="1:6" x14ac:dyDescent="0.25">
      <c r="A750" s="3" t="s">
        <v>900</v>
      </c>
      <c r="B750" s="4" t="s">
        <v>23</v>
      </c>
      <c r="C750" s="3" t="s">
        <v>249</v>
      </c>
      <c r="D750" s="4" t="s">
        <v>250</v>
      </c>
      <c r="E750" s="4" t="s">
        <v>2086</v>
      </c>
      <c r="F750" s="5">
        <v>36</v>
      </c>
    </row>
    <row r="751" spans="1:6" x14ac:dyDescent="0.25">
      <c r="A751" s="3" t="s">
        <v>900</v>
      </c>
      <c r="B751" s="4" t="s">
        <v>23</v>
      </c>
      <c r="C751" s="3" t="s">
        <v>251</v>
      </c>
      <c r="D751" s="4" t="s">
        <v>252</v>
      </c>
      <c r="E751" s="4" t="s">
        <v>2087</v>
      </c>
      <c r="F751" s="5">
        <v>36</v>
      </c>
    </row>
    <row r="752" spans="1:6" x14ac:dyDescent="0.25">
      <c r="A752" s="3" t="s">
        <v>900</v>
      </c>
      <c r="B752" s="4" t="s">
        <v>23</v>
      </c>
      <c r="C752" s="3" t="s">
        <v>253</v>
      </c>
      <c r="D752" s="4" t="s">
        <v>254</v>
      </c>
      <c r="E752" s="4" t="s">
        <v>2088</v>
      </c>
      <c r="F752" s="5">
        <v>36</v>
      </c>
    </row>
    <row r="753" spans="1:6" x14ac:dyDescent="0.25">
      <c r="A753" s="3" t="s">
        <v>900</v>
      </c>
      <c r="B753" s="4" t="s">
        <v>23</v>
      </c>
      <c r="C753" s="3" t="s">
        <v>2089</v>
      </c>
      <c r="D753" s="4" t="s">
        <v>520</v>
      </c>
      <c r="E753" s="4" t="s">
        <v>2090</v>
      </c>
      <c r="F753" s="5">
        <v>36</v>
      </c>
    </row>
    <row r="754" spans="1:6" x14ac:dyDescent="0.25">
      <c r="A754" s="3" t="s">
        <v>900</v>
      </c>
      <c r="B754" s="4" t="s">
        <v>23</v>
      </c>
      <c r="C754" s="3" t="s">
        <v>2091</v>
      </c>
      <c r="D754" s="4" t="s">
        <v>521</v>
      </c>
      <c r="E754" s="4" t="s">
        <v>2092</v>
      </c>
      <c r="F754" s="5">
        <v>36</v>
      </c>
    </row>
    <row r="755" spans="1:6" x14ac:dyDescent="0.25">
      <c r="A755" s="3" t="s">
        <v>900</v>
      </c>
      <c r="B755" s="4" t="s">
        <v>23</v>
      </c>
      <c r="C755" s="3" t="s">
        <v>2093</v>
      </c>
      <c r="D755" s="4" t="s">
        <v>844</v>
      </c>
      <c r="E755" s="4" t="s">
        <v>2094</v>
      </c>
      <c r="F755" s="5">
        <v>36</v>
      </c>
    </row>
    <row r="756" spans="1:6" x14ac:dyDescent="0.25">
      <c r="A756" s="3" t="s">
        <v>900</v>
      </c>
      <c r="B756" s="4" t="s">
        <v>23</v>
      </c>
      <c r="C756" s="3" t="s">
        <v>2095</v>
      </c>
      <c r="D756" s="4" t="s">
        <v>517</v>
      </c>
      <c r="E756" s="4" t="s">
        <v>2096</v>
      </c>
      <c r="F756" s="5">
        <v>36</v>
      </c>
    </row>
    <row r="757" spans="1:6" x14ac:dyDescent="0.25">
      <c r="A757" s="3" t="s">
        <v>900</v>
      </c>
      <c r="B757" s="4" t="s">
        <v>23</v>
      </c>
      <c r="C757" s="3" t="s">
        <v>2097</v>
      </c>
      <c r="D757" s="4" t="s">
        <v>514</v>
      </c>
      <c r="E757" s="4" t="s">
        <v>2098</v>
      </c>
      <c r="F757" s="5">
        <v>36</v>
      </c>
    </row>
    <row r="758" spans="1:6" x14ac:dyDescent="0.25">
      <c r="A758" s="3" t="s">
        <v>900</v>
      </c>
      <c r="B758" s="4" t="s">
        <v>23</v>
      </c>
      <c r="C758" s="3" t="s">
        <v>2099</v>
      </c>
      <c r="D758" s="4" t="s">
        <v>845</v>
      </c>
      <c r="E758" s="4" t="s">
        <v>2100</v>
      </c>
      <c r="F758" s="5">
        <v>36</v>
      </c>
    </row>
    <row r="759" spans="1:6" x14ac:dyDescent="0.25">
      <c r="A759" s="3" t="s">
        <v>900</v>
      </c>
      <c r="B759" s="4" t="s">
        <v>23</v>
      </c>
      <c r="C759" s="3" t="s">
        <v>255</v>
      </c>
      <c r="D759" s="4" t="s">
        <v>256</v>
      </c>
      <c r="E759" s="4" t="s">
        <v>2101</v>
      </c>
      <c r="F759" s="5">
        <v>36</v>
      </c>
    </row>
    <row r="760" spans="1:6" x14ac:dyDescent="0.25">
      <c r="A760" s="3" t="s">
        <v>900</v>
      </c>
      <c r="B760" s="4" t="s">
        <v>23</v>
      </c>
      <c r="C760" s="3" t="s">
        <v>2102</v>
      </c>
      <c r="D760" s="4" t="s">
        <v>522</v>
      </c>
      <c r="E760" s="4" t="s">
        <v>2103</v>
      </c>
      <c r="F760" s="5">
        <v>36</v>
      </c>
    </row>
    <row r="761" spans="1:6" x14ac:dyDescent="0.25">
      <c r="A761" s="3" t="s">
        <v>900</v>
      </c>
      <c r="B761" s="4" t="s">
        <v>23</v>
      </c>
      <c r="C761" s="3" t="s">
        <v>2104</v>
      </c>
      <c r="D761" s="4" t="s">
        <v>846</v>
      </c>
      <c r="E761" s="4" t="s">
        <v>2105</v>
      </c>
      <c r="F761" s="5">
        <v>36</v>
      </c>
    </row>
    <row r="762" spans="1:6" x14ac:dyDescent="0.25">
      <c r="A762" s="3" t="s">
        <v>900</v>
      </c>
      <c r="B762" s="4" t="s">
        <v>23</v>
      </c>
      <c r="C762" s="3" t="s">
        <v>2106</v>
      </c>
      <c r="D762" s="4" t="s">
        <v>523</v>
      </c>
      <c r="E762" s="4" t="s">
        <v>2107</v>
      </c>
      <c r="F762" s="5">
        <v>36</v>
      </c>
    </row>
    <row r="763" spans="1:6" x14ac:dyDescent="0.25">
      <c r="A763" s="3" t="s">
        <v>900</v>
      </c>
      <c r="B763" s="4" t="s">
        <v>23</v>
      </c>
      <c r="C763" s="3" t="s">
        <v>2108</v>
      </c>
      <c r="D763" s="4" t="s">
        <v>516</v>
      </c>
      <c r="E763" s="4" t="s">
        <v>2109</v>
      </c>
      <c r="F763" s="5">
        <v>36</v>
      </c>
    </row>
    <row r="764" spans="1:6" x14ac:dyDescent="0.25">
      <c r="A764" s="3" t="s">
        <v>900</v>
      </c>
      <c r="B764" s="4" t="s">
        <v>23</v>
      </c>
      <c r="C764" s="3" t="s">
        <v>2110</v>
      </c>
      <c r="D764" s="4" t="s">
        <v>524</v>
      </c>
      <c r="E764" s="4" t="s">
        <v>2111</v>
      </c>
      <c r="F764" s="5">
        <v>36</v>
      </c>
    </row>
    <row r="765" spans="1:6" x14ac:dyDescent="0.25">
      <c r="A765" s="3" t="s">
        <v>914</v>
      </c>
      <c r="B765" s="4" t="s">
        <v>11</v>
      </c>
      <c r="C765" s="3" t="s">
        <v>2112</v>
      </c>
      <c r="D765" s="4" t="s">
        <v>525</v>
      </c>
      <c r="E765" s="4" t="s">
        <v>880</v>
      </c>
      <c r="F765" s="5">
        <v>37</v>
      </c>
    </row>
    <row r="766" spans="1:6" x14ac:dyDescent="0.25">
      <c r="A766" s="3" t="s">
        <v>914</v>
      </c>
      <c r="B766" s="4" t="s">
        <v>11</v>
      </c>
      <c r="C766" s="3" t="s">
        <v>2113</v>
      </c>
      <c r="D766" s="4" t="s">
        <v>526</v>
      </c>
      <c r="E766" s="4" t="s">
        <v>2114</v>
      </c>
      <c r="F766" s="5">
        <v>38</v>
      </c>
    </row>
    <row r="767" spans="1:6" x14ac:dyDescent="0.25">
      <c r="A767" s="3" t="s">
        <v>914</v>
      </c>
      <c r="B767" s="4" t="s">
        <v>11</v>
      </c>
      <c r="C767" s="3" t="s">
        <v>2115</v>
      </c>
      <c r="D767" s="4" t="s">
        <v>527</v>
      </c>
      <c r="E767" s="4" t="s">
        <v>2116</v>
      </c>
      <c r="F767" s="5">
        <v>37</v>
      </c>
    </row>
    <row r="768" spans="1:6" x14ac:dyDescent="0.25">
      <c r="A768" s="3" t="s">
        <v>914</v>
      </c>
      <c r="B768" s="4" t="s">
        <v>11</v>
      </c>
      <c r="C768" s="3" t="s">
        <v>333</v>
      </c>
      <c r="D768" s="4" t="s">
        <v>332</v>
      </c>
      <c r="E768" s="4" t="s">
        <v>2117</v>
      </c>
      <c r="F768" s="5">
        <v>37</v>
      </c>
    </row>
    <row r="769" spans="1:6" x14ac:dyDescent="0.25">
      <c r="A769" s="3" t="s">
        <v>914</v>
      </c>
      <c r="B769" s="4" t="s">
        <v>11</v>
      </c>
      <c r="C769" s="3" t="s">
        <v>2118</v>
      </c>
      <c r="D769" s="4" t="s">
        <v>536</v>
      </c>
      <c r="E769" s="4" t="s">
        <v>2119</v>
      </c>
      <c r="F769" s="5">
        <v>38</v>
      </c>
    </row>
    <row r="770" spans="1:6" x14ac:dyDescent="0.25">
      <c r="A770" s="3" t="s">
        <v>914</v>
      </c>
      <c r="B770" s="4" t="s">
        <v>11</v>
      </c>
      <c r="C770" s="3" t="s">
        <v>2120</v>
      </c>
      <c r="D770" s="4" t="s">
        <v>537</v>
      </c>
      <c r="E770" s="4" t="s">
        <v>2121</v>
      </c>
      <c r="F770" s="5">
        <v>38</v>
      </c>
    </row>
    <row r="771" spans="1:6" x14ac:dyDescent="0.25">
      <c r="A771" s="3" t="s">
        <v>914</v>
      </c>
      <c r="B771" s="4" t="s">
        <v>11</v>
      </c>
      <c r="C771" s="3" t="s">
        <v>2122</v>
      </c>
      <c r="D771" s="4" t="s">
        <v>847</v>
      </c>
      <c r="E771" s="4" t="s">
        <v>2123</v>
      </c>
      <c r="F771" s="5">
        <v>37</v>
      </c>
    </row>
    <row r="772" spans="1:6" x14ac:dyDescent="0.25">
      <c r="A772" s="3" t="s">
        <v>914</v>
      </c>
      <c r="B772" s="4" t="s">
        <v>11</v>
      </c>
      <c r="C772" s="3" t="s">
        <v>297</v>
      </c>
      <c r="D772" s="4" t="s">
        <v>296</v>
      </c>
      <c r="E772" s="4" t="s">
        <v>2124</v>
      </c>
      <c r="F772" s="5">
        <v>37</v>
      </c>
    </row>
    <row r="773" spans="1:6" x14ac:dyDescent="0.25">
      <c r="A773" s="3" t="s">
        <v>914</v>
      </c>
      <c r="B773" s="4" t="s">
        <v>11</v>
      </c>
      <c r="C773" s="3" t="s">
        <v>2125</v>
      </c>
      <c r="D773" s="4" t="s">
        <v>538</v>
      </c>
      <c r="E773" s="4" t="s">
        <v>2126</v>
      </c>
      <c r="F773" s="5">
        <v>38</v>
      </c>
    </row>
    <row r="774" spans="1:6" x14ac:dyDescent="0.25">
      <c r="A774" s="3" t="s">
        <v>914</v>
      </c>
      <c r="B774" s="4" t="s">
        <v>11</v>
      </c>
      <c r="C774" s="3" t="s">
        <v>335</v>
      </c>
      <c r="D774" s="4" t="s">
        <v>334</v>
      </c>
      <c r="E774" s="4" t="s">
        <v>2127</v>
      </c>
      <c r="F774" s="5">
        <v>38</v>
      </c>
    </row>
    <row r="775" spans="1:6" x14ac:dyDescent="0.25">
      <c r="A775" s="3" t="s">
        <v>914</v>
      </c>
      <c r="B775" s="4" t="s">
        <v>11</v>
      </c>
      <c r="C775" s="3" t="s">
        <v>2128</v>
      </c>
      <c r="D775" s="4" t="s">
        <v>528</v>
      </c>
      <c r="E775" s="4" t="s">
        <v>2129</v>
      </c>
      <c r="F775" s="5">
        <v>37</v>
      </c>
    </row>
    <row r="776" spans="1:6" x14ac:dyDescent="0.25">
      <c r="A776" s="3" t="s">
        <v>914</v>
      </c>
      <c r="B776" s="4" t="s">
        <v>11</v>
      </c>
      <c r="C776" s="3" t="s">
        <v>2130</v>
      </c>
      <c r="D776" s="4" t="s">
        <v>529</v>
      </c>
      <c r="E776" s="4" t="s">
        <v>2131</v>
      </c>
      <c r="F776" s="5">
        <v>38</v>
      </c>
    </row>
    <row r="777" spans="1:6" x14ac:dyDescent="0.25">
      <c r="A777" s="3" t="s">
        <v>914</v>
      </c>
      <c r="B777" s="4" t="s">
        <v>11</v>
      </c>
      <c r="C777" s="3" t="s">
        <v>2132</v>
      </c>
      <c r="D777" s="4" t="s">
        <v>530</v>
      </c>
      <c r="E777" s="4" t="s">
        <v>2133</v>
      </c>
      <c r="F777" s="5">
        <v>38</v>
      </c>
    </row>
    <row r="778" spans="1:6" x14ac:dyDescent="0.25">
      <c r="A778" s="3" t="s">
        <v>914</v>
      </c>
      <c r="B778" s="4" t="s">
        <v>11</v>
      </c>
      <c r="C778" s="3" t="s">
        <v>2134</v>
      </c>
      <c r="D778" s="4" t="s">
        <v>848</v>
      </c>
      <c r="E778" s="4" t="s">
        <v>2135</v>
      </c>
      <c r="F778" s="5">
        <v>38</v>
      </c>
    </row>
    <row r="779" spans="1:6" x14ac:dyDescent="0.25">
      <c r="A779" s="3" t="s">
        <v>914</v>
      </c>
      <c r="B779" s="4" t="s">
        <v>11</v>
      </c>
      <c r="C779" s="3" t="s">
        <v>2136</v>
      </c>
      <c r="D779" s="4" t="s">
        <v>531</v>
      </c>
      <c r="E779" s="4" t="s">
        <v>2137</v>
      </c>
      <c r="F779" s="5">
        <v>37</v>
      </c>
    </row>
    <row r="780" spans="1:6" x14ac:dyDescent="0.25">
      <c r="A780" s="3" t="s">
        <v>914</v>
      </c>
      <c r="B780" s="4" t="s">
        <v>11</v>
      </c>
      <c r="C780" s="3" t="s">
        <v>337</v>
      </c>
      <c r="D780" s="4" t="s">
        <v>336</v>
      </c>
      <c r="E780" s="4" t="s">
        <v>2138</v>
      </c>
      <c r="F780" s="5">
        <v>38</v>
      </c>
    </row>
    <row r="781" spans="1:6" x14ac:dyDescent="0.25">
      <c r="A781" s="3" t="s">
        <v>914</v>
      </c>
      <c r="B781" s="4" t="s">
        <v>11</v>
      </c>
      <c r="C781" s="3" t="s">
        <v>2139</v>
      </c>
      <c r="D781" s="4" t="s">
        <v>539</v>
      </c>
      <c r="E781" s="4" t="s">
        <v>2140</v>
      </c>
      <c r="F781" s="5">
        <v>38</v>
      </c>
    </row>
    <row r="782" spans="1:6" x14ac:dyDescent="0.25">
      <c r="A782" s="3" t="s">
        <v>914</v>
      </c>
      <c r="B782" s="4" t="s">
        <v>11</v>
      </c>
      <c r="C782" s="3" t="s">
        <v>2141</v>
      </c>
      <c r="D782" s="4" t="s">
        <v>2142</v>
      </c>
      <c r="E782" s="4" t="s">
        <v>2143</v>
      </c>
      <c r="F782" s="5">
        <v>38</v>
      </c>
    </row>
    <row r="783" spans="1:6" x14ac:dyDescent="0.25">
      <c r="A783" s="3" t="s">
        <v>914</v>
      </c>
      <c r="B783" s="4" t="s">
        <v>11</v>
      </c>
      <c r="C783" s="3" t="s">
        <v>257</v>
      </c>
      <c r="D783" s="4" t="s">
        <v>258</v>
      </c>
      <c r="E783" s="4" t="s">
        <v>2144</v>
      </c>
      <c r="F783" s="5">
        <v>38</v>
      </c>
    </row>
    <row r="784" spans="1:6" x14ac:dyDescent="0.25">
      <c r="A784" s="3" t="s">
        <v>914</v>
      </c>
      <c r="B784" s="4" t="s">
        <v>11</v>
      </c>
      <c r="C784" s="3" t="s">
        <v>2145</v>
      </c>
      <c r="D784" s="4" t="s">
        <v>532</v>
      </c>
      <c r="E784" s="4" t="s">
        <v>2146</v>
      </c>
      <c r="F784" s="5">
        <v>38</v>
      </c>
    </row>
    <row r="785" spans="1:6" x14ac:dyDescent="0.25">
      <c r="A785" s="3" t="s">
        <v>914</v>
      </c>
      <c r="B785" s="4" t="s">
        <v>11</v>
      </c>
      <c r="C785" s="3" t="s">
        <v>2147</v>
      </c>
      <c r="D785" s="4" t="s">
        <v>533</v>
      </c>
      <c r="E785" s="4" t="s">
        <v>2148</v>
      </c>
      <c r="F785" s="5">
        <v>38</v>
      </c>
    </row>
    <row r="786" spans="1:6" x14ac:dyDescent="0.25">
      <c r="A786" s="3" t="s">
        <v>914</v>
      </c>
      <c r="B786" s="4" t="s">
        <v>11</v>
      </c>
      <c r="C786" s="3" t="s">
        <v>2149</v>
      </c>
      <c r="D786" s="4" t="s">
        <v>2150</v>
      </c>
      <c r="E786" s="4" t="s">
        <v>2151</v>
      </c>
      <c r="F786" s="5">
        <v>37</v>
      </c>
    </row>
    <row r="787" spans="1:6" x14ac:dyDescent="0.25">
      <c r="A787" s="3" t="s">
        <v>914</v>
      </c>
      <c r="B787" s="4" t="s">
        <v>11</v>
      </c>
      <c r="C787" s="3" t="s">
        <v>2152</v>
      </c>
      <c r="D787" s="4" t="s">
        <v>849</v>
      </c>
      <c r="E787" s="4" t="s">
        <v>2153</v>
      </c>
      <c r="F787" s="5">
        <v>37</v>
      </c>
    </row>
    <row r="788" spans="1:6" x14ac:dyDescent="0.25">
      <c r="A788" s="3" t="s">
        <v>914</v>
      </c>
      <c r="B788" s="4" t="s">
        <v>11</v>
      </c>
      <c r="C788" s="3" t="s">
        <v>2154</v>
      </c>
      <c r="D788" s="4" t="s">
        <v>534</v>
      </c>
      <c r="E788" s="4" t="s">
        <v>2155</v>
      </c>
      <c r="F788" s="5">
        <v>37</v>
      </c>
    </row>
    <row r="789" spans="1:6" x14ac:dyDescent="0.25">
      <c r="A789" s="3" t="s">
        <v>914</v>
      </c>
      <c r="B789" s="4" t="s">
        <v>11</v>
      </c>
      <c r="C789" s="3" t="s">
        <v>2156</v>
      </c>
      <c r="D789" s="4" t="s">
        <v>850</v>
      </c>
      <c r="E789" s="4" t="s">
        <v>2157</v>
      </c>
      <c r="F789" s="5">
        <v>37</v>
      </c>
    </row>
    <row r="790" spans="1:6" x14ac:dyDescent="0.25">
      <c r="A790" s="3" t="s">
        <v>914</v>
      </c>
      <c r="B790" s="4" t="s">
        <v>11</v>
      </c>
      <c r="C790" s="3" t="s">
        <v>2158</v>
      </c>
      <c r="D790" s="4" t="s">
        <v>851</v>
      </c>
      <c r="E790" s="4" t="s">
        <v>2159</v>
      </c>
      <c r="F790" s="5">
        <v>38</v>
      </c>
    </row>
    <row r="791" spans="1:6" x14ac:dyDescent="0.25">
      <c r="A791" s="3" t="s">
        <v>914</v>
      </c>
      <c r="B791" s="4" t="s">
        <v>11</v>
      </c>
      <c r="C791" s="3" t="s">
        <v>2160</v>
      </c>
      <c r="D791" s="4" t="s">
        <v>540</v>
      </c>
      <c r="E791" s="4" t="s">
        <v>2161</v>
      </c>
      <c r="F791" s="5">
        <v>38</v>
      </c>
    </row>
    <row r="792" spans="1:6" x14ac:dyDescent="0.25">
      <c r="A792" s="3" t="s">
        <v>914</v>
      </c>
      <c r="B792" s="4" t="s">
        <v>11</v>
      </c>
      <c r="C792" s="3" t="s">
        <v>2162</v>
      </c>
      <c r="D792" s="4" t="s">
        <v>852</v>
      </c>
      <c r="E792" s="4" t="s">
        <v>2163</v>
      </c>
      <c r="F792" s="5">
        <v>38</v>
      </c>
    </row>
    <row r="793" spans="1:6" x14ac:dyDescent="0.25">
      <c r="A793" s="3" t="s">
        <v>914</v>
      </c>
      <c r="B793" s="4" t="s">
        <v>11</v>
      </c>
      <c r="C793" s="3" t="s">
        <v>2164</v>
      </c>
      <c r="D793" s="4" t="s">
        <v>853</v>
      </c>
      <c r="E793" s="4" t="s">
        <v>2165</v>
      </c>
      <c r="F793" s="5">
        <v>37</v>
      </c>
    </row>
    <row r="794" spans="1:6" x14ac:dyDescent="0.25">
      <c r="A794" s="3" t="s">
        <v>914</v>
      </c>
      <c r="B794" s="4" t="s">
        <v>11</v>
      </c>
      <c r="C794" s="3" t="s">
        <v>2166</v>
      </c>
      <c r="D794" s="4" t="s">
        <v>322</v>
      </c>
      <c r="E794" s="4" t="s">
        <v>967</v>
      </c>
      <c r="F794" s="5">
        <v>38</v>
      </c>
    </row>
    <row r="795" spans="1:6" x14ac:dyDescent="0.25">
      <c r="A795" s="3" t="s">
        <v>914</v>
      </c>
      <c r="B795" s="4" t="s">
        <v>11</v>
      </c>
      <c r="C795" s="3" t="s">
        <v>2167</v>
      </c>
      <c r="D795" s="4" t="s">
        <v>541</v>
      </c>
      <c r="E795" s="4" t="s">
        <v>2168</v>
      </c>
      <c r="F795" s="5">
        <v>38</v>
      </c>
    </row>
    <row r="796" spans="1:6" x14ac:dyDescent="0.25">
      <c r="A796" s="3" t="s">
        <v>914</v>
      </c>
      <c r="B796" s="4" t="s">
        <v>11</v>
      </c>
      <c r="C796" s="3" t="s">
        <v>2169</v>
      </c>
      <c r="D796" s="4" t="s">
        <v>542</v>
      </c>
      <c r="E796" s="4" t="s">
        <v>2170</v>
      </c>
      <c r="F796" s="5">
        <v>38</v>
      </c>
    </row>
    <row r="797" spans="1:6" x14ac:dyDescent="0.25">
      <c r="A797" s="3" t="s">
        <v>914</v>
      </c>
      <c r="B797" s="4" t="s">
        <v>11</v>
      </c>
      <c r="C797" s="3" t="s">
        <v>339</v>
      </c>
      <c r="D797" s="4" t="s">
        <v>338</v>
      </c>
      <c r="E797" s="4" t="s">
        <v>2171</v>
      </c>
      <c r="F797" s="5">
        <v>38</v>
      </c>
    </row>
    <row r="798" spans="1:6" x14ac:dyDescent="0.25">
      <c r="A798" s="3" t="s">
        <v>914</v>
      </c>
      <c r="B798" s="4" t="s">
        <v>11</v>
      </c>
      <c r="C798" s="3" t="s">
        <v>2172</v>
      </c>
      <c r="D798" s="4" t="s">
        <v>543</v>
      </c>
      <c r="E798" s="4" t="s">
        <v>2173</v>
      </c>
      <c r="F798" s="5">
        <v>37</v>
      </c>
    </row>
    <row r="799" spans="1:6" x14ac:dyDescent="0.25">
      <c r="A799" s="3" t="s">
        <v>914</v>
      </c>
      <c r="B799" s="4" t="s">
        <v>11</v>
      </c>
      <c r="C799" s="3" t="s">
        <v>259</v>
      </c>
      <c r="D799" s="4" t="s">
        <v>260</v>
      </c>
      <c r="E799" s="4" t="s">
        <v>2174</v>
      </c>
      <c r="F799" s="5">
        <v>37</v>
      </c>
    </row>
    <row r="800" spans="1:6" x14ac:dyDescent="0.25">
      <c r="A800" s="3" t="s">
        <v>914</v>
      </c>
      <c r="B800" s="4" t="s">
        <v>11</v>
      </c>
      <c r="C800" s="3" t="s">
        <v>2175</v>
      </c>
      <c r="D800" s="4" t="s">
        <v>2176</v>
      </c>
      <c r="E800" s="4" t="s">
        <v>2177</v>
      </c>
      <c r="F800" s="5">
        <v>37</v>
      </c>
    </row>
    <row r="801" spans="1:6" x14ac:dyDescent="0.25">
      <c r="A801" s="3" t="s">
        <v>914</v>
      </c>
      <c r="B801" s="4" t="s">
        <v>11</v>
      </c>
      <c r="C801" s="3" t="s">
        <v>2178</v>
      </c>
      <c r="D801" s="4" t="s">
        <v>535</v>
      </c>
      <c r="E801" s="4" t="s">
        <v>2179</v>
      </c>
      <c r="F801" s="5">
        <v>37</v>
      </c>
    </row>
    <row r="802" spans="1:6" x14ac:dyDescent="0.25">
      <c r="A802" s="3" t="s">
        <v>914</v>
      </c>
      <c r="B802" s="4" t="s">
        <v>11</v>
      </c>
      <c r="C802" s="3" t="s">
        <v>2180</v>
      </c>
      <c r="D802" s="4" t="s">
        <v>544</v>
      </c>
      <c r="E802" s="4" t="s">
        <v>2181</v>
      </c>
      <c r="F802" s="5">
        <v>37</v>
      </c>
    </row>
    <row r="803" spans="1:6" x14ac:dyDescent="0.25">
      <c r="A803" s="3" t="s">
        <v>914</v>
      </c>
      <c r="B803" s="4" t="s">
        <v>11</v>
      </c>
      <c r="C803" s="3" t="s">
        <v>341</v>
      </c>
      <c r="D803" s="4" t="s">
        <v>340</v>
      </c>
      <c r="E803" s="4" t="s">
        <v>2182</v>
      </c>
      <c r="F803" s="5">
        <v>38</v>
      </c>
    </row>
    <row r="804" spans="1:6" x14ac:dyDescent="0.25">
      <c r="A804" s="3" t="s">
        <v>914</v>
      </c>
      <c r="B804" s="4" t="s">
        <v>11</v>
      </c>
      <c r="C804" s="3" t="s">
        <v>2183</v>
      </c>
      <c r="D804" s="4" t="s">
        <v>11</v>
      </c>
      <c r="E804" s="4" t="s">
        <v>879</v>
      </c>
      <c r="F804" s="5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2022համ</vt:lpstr>
      <vt:lpstr>2022 մեծ</vt:lpstr>
      <vt:lpstr>ամփոփ</vt:lpstr>
      <vt:lpstr>ամփոփ ՏԸՀ</vt:lpstr>
      <vt:lpstr>ՏԸՀ</vt:lpstr>
      <vt:lpstr>'2022 մեծ'!Print_Titles</vt:lpstr>
      <vt:lpstr>'2022համ'!Print_Titles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2021-08-09T11:27:52Z</dcterms:modified>
</cp:coreProperties>
</file>